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inecologista" sheetId="1" state="visible" r:id="rId2"/>
    <sheet name="Pediatra" sheetId="2" state="visible" r:id="rId3"/>
    <sheet name="Psiquiatra" sheetId="3" state="visible" r:id="rId4"/>
    <sheet name="Dermatologista" sheetId="4" state="visible" r:id="rId5"/>
    <sheet name="Traumatologista" sheetId="5" state="visible" r:id="rId6"/>
    <sheet name="Cardiologista" sheetId="6" state="visible" r:id="rId7"/>
    <sheet name="Urologista" sheetId="7" state="visible" r:id="rId8"/>
    <sheet name="Dentista" sheetId="8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<sst xmlns="http://schemas.openxmlformats.org/spreadsheetml/2006/main" count="1736" uniqueCount="158">
  <si>
    <t xml:space="preserve">PLANILHA DE CUSTOS E FORMAÇÃO DE PREÇOS</t>
  </si>
  <si>
    <t xml:space="preserve">Dados referentes à licitação</t>
  </si>
  <si>
    <t xml:space="preserve">A</t>
  </si>
  <si>
    <t xml:space="preserve">Nº do Processo</t>
  </si>
  <si>
    <t xml:space="preserve">B</t>
  </si>
  <si>
    <t xml:space="preserve">Modalidade de Licitação Nº</t>
  </si>
  <si>
    <t xml:space="preserve">Especificação do Objeto</t>
  </si>
  <si>
    <t xml:space="preserve">Item</t>
  </si>
  <si>
    <t xml:space="preserve">Descrição</t>
  </si>
  <si>
    <r>
      <rPr>
        <sz val="12"/>
        <color rgb="FF000000"/>
        <rFont val="Times New Roman"/>
        <family val="1"/>
        <charset val="1"/>
      </rPr>
      <t xml:space="preserve">Contratação de empresa para </t>
    </r>
    <r>
      <rPr>
        <sz val="12"/>
        <rFont val="Times New Roman"/>
        <family val="1"/>
        <charset val="1"/>
      </rPr>
      <t xml:space="preserve">prestação de serviços médicos com especialização em ginecologia, pediatria, psiquiatria, dermatologia, traumatologia, cardiologia e urologia e serviços de odontologia, para atendimento nas Unidades Básicas de Saúde (UBS), no Centro de Atenção Psicossocial (CAPS) e no Pronto Atendimento Mais Vida do Município, conforme quantitativos abaixo, objetivando uma assistência de alta qualidade aos usuários do Sistema Único de Saúde (SUS) que procuram por estas unidades de saúde.</t>
    </r>
  </si>
  <si>
    <t xml:space="preserve">Discriminação dos Serviços (Dados Referentes à Contratação)</t>
  </si>
  <si>
    <t xml:space="preserve">Data de apresentação da proposta (Dia/Mês/Ano)</t>
  </si>
  <si>
    <t xml:space="preserve">Local de Execução </t>
  </si>
  <si>
    <t xml:space="preserve">C</t>
  </si>
  <si>
    <t xml:space="preserve">Acordo, Conv. ou Sentença Normativa em Dissídio Coletivo</t>
  </si>
  <si>
    <t xml:space="preserve">D</t>
  </si>
  <si>
    <t xml:space="preserve">Número de Meses de Execução Contratual</t>
  </si>
  <si>
    <t xml:space="preserve">E</t>
  </si>
  <si>
    <t xml:space="preserve">Quantidade de Horas/Mês</t>
  </si>
  <si>
    <t xml:space="preserve">Dados complementares para composição dos custos referente à Mão de Obra</t>
  </si>
  <si>
    <t xml:space="preserve">Tipo de Serviço (mesmo serviço com características distintas)</t>
  </si>
  <si>
    <t xml:space="preserve">Médico Ginecologista</t>
  </si>
  <si>
    <t xml:space="preserve">Categoria Profissional (vinculada à execução contratual)</t>
  </si>
  <si>
    <t xml:space="preserve">Classificação Brasileira de Ocupações (CBO)</t>
  </si>
  <si>
    <t xml:space="preserve">Salário Normativo da Categoria Profissional</t>
  </si>
  <si>
    <t xml:space="preserve">Data-Base da Categoria (DD/MM/AAAA)</t>
  </si>
  <si>
    <t xml:space="preserve">Jornada de Trabalho</t>
  </si>
  <si>
    <t xml:space="preserve">MÓDULO 1 - COMPOSIÇÃO DA REMUNERAÇÃO</t>
  </si>
  <si>
    <t xml:space="preserve">Ref</t>
  </si>
  <si>
    <t xml:space="preserve">Valor (R$)</t>
  </si>
  <si>
    <t xml:space="preserve">1.A</t>
  </si>
  <si>
    <t xml:space="preserve">Salário-Base</t>
  </si>
  <si>
    <t xml:space="preserve">Hora</t>
  </si>
  <si>
    <t xml:space="preserve">1.B</t>
  </si>
  <si>
    <t xml:space="preserve">Adicional de Periculosidade</t>
  </si>
  <si>
    <t xml:space="preserve">1.C</t>
  </si>
  <si>
    <t xml:space="preserve">Adicional de Insalubridade</t>
  </si>
  <si>
    <t xml:space="preserve">1.D</t>
  </si>
  <si>
    <t xml:space="preserve">Adicional Noturno</t>
  </si>
  <si>
    <t xml:space="preserve">1.E</t>
  </si>
  <si>
    <t xml:space="preserve">Adicional de Hora Noturna Reduzida</t>
  </si>
  <si>
    <t xml:space="preserve">1.F</t>
  </si>
  <si>
    <t xml:space="preserve">Adicional de Hora Extra no Feriado Trabalhado</t>
  </si>
  <si>
    <t xml:space="preserve">1.G</t>
  </si>
  <si>
    <t xml:space="preserve">Outros (especificar)</t>
  </si>
  <si>
    <t xml:space="preserve">Total</t>
  </si>
  <si>
    <t xml:space="preserve">-</t>
  </si>
  <si>
    <t xml:space="preserve">MÓDULO 2 - ENCARGOS E BENEFÍCIOS ANUAIS, MENSAIS E DIÁRIOS</t>
  </si>
  <si>
    <t xml:space="preserve">Submódulo 2.1 - 13º (Décimo Terceiro) Salário e Adicional de Férias</t>
  </si>
  <si>
    <t xml:space="preserve">2.1</t>
  </si>
  <si>
    <t xml:space="preserve">%</t>
  </si>
  <si>
    <t xml:space="preserve">2.1.A</t>
  </si>
  <si>
    <t xml:space="preserve">13º Salário</t>
  </si>
  <si>
    <t xml:space="preserve">2.1.B</t>
  </si>
  <si>
    <t xml:space="preserve">Adicional de Férias</t>
  </si>
  <si>
    <t xml:space="preserve">Subtotal</t>
  </si>
  <si>
    <t xml:space="preserve">Submódulo 2.2 - Encargos previdenciários e FGTS</t>
  </si>
  <si>
    <t xml:space="preserve">2.2</t>
  </si>
  <si>
    <t xml:space="preserve">2.2.A</t>
  </si>
  <si>
    <t xml:space="preserve">INSS</t>
  </si>
  <si>
    <t xml:space="preserve">2.2.B</t>
  </si>
  <si>
    <t xml:space="preserve">Salário Educação</t>
  </si>
  <si>
    <t xml:space="preserve">2.2.C</t>
  </si>
  <si>
    <t xml:space="preserve">Riscos Ambientais do Trabalho</t>
  </si>
  <si>
    <t xml:space="preserve">2.2.D</t>
  </si>
  <si>
    <t xml:space="preserve">SESC</t>
  </si>
  <si>
    <t xml:space="preserve">2.2.E</t>
  </si>
  <si>
    <t xml:space="preserve">SENAC</t>
  </si>
  <si>
    <t xml:space="preserve">2.2.F</t>
  </si>
  <si>
    <t xml:space="preserve">SEBRAE</t>
  </si>
  <si>
    <t xml:space="preserve">2.2.G</t>
  </si>
  <si>
    <t xml:space="preserve">INCRA</t>
  </si>
  <si>
    <t xml:space="preserve">2.2.H</t>
  </si>
  <si>
    <t xml:space="preserve">FGTS</t>
  </si>
  <si>
    <t xml:space="preserve">Submódulo 2.3 - Benefícios Mensais e Diários</t>
  </si>
  <si>
    <t xml:space="preserve">2.3</t>
  </si>
  <si>
    <t xml:space="preserve">Ref.</t>
  </si>
  <si>
    <t xml:space="preserve">2.3.A</t>
  </si>
  <si>
    <t xml:space="preserve">Transporte</t>
  </si>
  <si>
    <t xml:space="preserve">2.3.B</t>
  </si>
  <si>
    <t xml:space="preserve">Auxílio Alimentação</t>
  </si>
  <si>
    <t xml:space="preserve">2.3.C</t>
  </si>
  <si>
    <t xml:space="preserve">Assistência Médica e Familiar</t>
  </si>
  <si>
    <t xml:space="preserve">2.3.D</t>
  </si>
  <si>
    <t xml:space="preserve">QUADRO-RESUMO - MÓDULO 2 - ENCARGOS E BENEFÍCIOS ANUAIS, MENSAIS E DIÁRIOS</t>
  </si>
  <si>
    <t xml:space="preserve">MÓDULO 3 - PROVISÃO PARA RESCISÃO</t>
  </si>
  <si>
    <t xml:space="preserve">3.A</t>
  </si>
  <si>
    <t xml:space="preserve">Aviso Prévio Indenizado</t>
  </si>
  <si>
    <t xml:space="preserve">3.B</t>
  </si>
  <si>
    <t xml:space="preserve">Aviso Prévio Trabalhado</t>
  </si>
  <si>
    <t xml:space="preserve">3.C</t>
  </si>
  <si>
    <t xml:space="preserve">Multa do FGTS do Aviso Prévio Trabalhado</t>
  </si>
  <si>
    <t xml:space="preserve">MÓDULO 4 - CUSTO DE REPOSIÇÃO DO PROFISSIONAL AUSENTE</t>
  </si>
  <si>
    <t xml:space="preserve">Submódulo 4.1 - Substituto nas Ausências Legais</t>
  </si>
  <si>
    <t xml:space="preserve">4.1</t>
  </si>
  <si>
    <t xml:space="preserve">4.1.A</t>
  </si>
  <si>
    <t xml:space="preserve">Substituto na Cobertura de Férias</t>
  </si>
  <si>
    <t xml:space="preserve">4.1.B</t>
  </si>
  <si>
    <t xml:space="preserve">Substituto na Cobertura de Ausências Legais</t>
  </si>
  <si>
    <t xml:space="preserve">4.1.C</t>
  </si>
  <si>
    <t xml:space="preserve">Substituto na Cobertura de Licença Paternidade</t>
  </si>
  <si>
    <t xml:space="preserve">4.1.D</t>
  </si>
  <si>
    <t xml:space="preserve">Substituto na Cobertura de Ausência por Acidente de Trabalho</t>
  </si>
  <si>
    <t xml:space="preserve">4.1.E</t>
  </si>
  <si>
    <t xml:space="preserve">Substituto na Cobertura de Afastamento Maternidade</t>
  </si>
  <si>
    <t xml:space="preserve">4.1.F</t>
  </si>
  <si>
    <t xml:space="preserve">Substituto na Cobertura de Outras Ausências (especificar)</t>
  </si>
  <si>
    <t xml:space="preserve">Submódulo 4.2 - Substituto na Intrajornada</t>
  </si>
  <si>
    <t xml:space="preserve">4.2</t>
  </si>
  <si>
    <t xml:space="preserve">4.2.A</t>
  </si>
  <si>
    <t xml:space="preserve">Substituto na cobertura de intervalo para repouso ou alimentação</t>
  </si>
  <si>
    <t xml:space="preserve">QUADRO-RESUMO - MÓDULO 4 - CUSTO DE REPOSIÇÃO DO PROFISSIONAL AUSENTE</t>
  </si>
  <si>
    <t xml:space="preserve">MÓDULO 5 - INSUMOS DIVERSOS</t>
  </si>
  <si>
    <t xml:space="preserve">5.A</t>
  </si>
  <si>
    <t xml:space="preserve">Uniformes</t>
  </si>
  <si>
    <t xml:space="preserve">5.B</t>
  </si>
  <si>
    <t xml:space="preserve">Materiais</t>
  </si>
  <si>
    <t xml:space="preserve">5.C</t>
  </si>
  <si>
    <t xml:space="preserve">Equipamentos</t>
  </si>
  <si>
    <t xml:space="preserve">5.D</t>
  </si>
  <si>
    <t xml:space="preserve">MÓDULO 6 - CUSTOS INDIRETOS, TRIBUTOS E LUCRO</t>
  </si>
  <si>
    <t xml:space="preserve">6.A</t>
  </si>
  <si>
    <t xml:space="preserve">Custos Indiretos (CI)</t>
  </si>
  <si>
    <t xml:space="preserve">6.B</t>
  </si>
  <si>
    <t xml:space="preserve">Lucro antes do Imposto de Renda (L)</t>
  </si>
  <si>
    <t xml:space="preserve">6.C</t>
  </si>
  <si>
    <t xml:space="preserve">Tributos (T)</t>
  </si>
  <si>
    <t xml:space="preserve">6.C.1</t>
  </si>
  <si>
    <t xml:space="preserve">PIS</t>
  </si>
  <si>
    <t xml:space="preserve">6.C.2</t>
  </si>
  <si>
    <t xml:space="preserve">COFINS</t>
  </si>
  <si>
    <t xml:space="preserve">6.C.3</t>
  </si>
  <si>
    <t xml:space="preserve">ISS</t>
  </si>
  <si>
    <t xml:space="preserve">6.C.4</t>
  </si>
  <si>
    <t xml:space="preserve">IR</t>
  </si>
  <si>
    <t xml:space="preserve">6.C.5</t>
  </si>
  <si>
    <t xml:space="preserve">CSLL</t>
  </si>
  <si>
    <t xml:space="preserve">QUADRO RESUMO DO CUSTO POR EMPREGADO</t>
  </si>
  <si>
    <t xml:space="preserve">Módulo</t>
  </si>
  <si>
    <t xml:space="preserve">Mão de Obra Vinculada à Execução Contratual</t>
  </si>
  <si>
    <t xml:space="preserve">Composição da Remuneração</t>
  </si>
  <si>
    <t xml:space="preserve">Encargos e Benefícios Anuais, Mensais e Diários</t>
  </si>
  <si>
    <t xml:space="preserve">Provisão para Rescisão</t>
  </si>
  <si>
    <t xml:space="preserve">Custo de Reposição do Profissional Ausente</t>
  </si>
  <si>
    <t xml:space="preserve">Insumos Diversos</t>
  </si>
  <si>
    <t xml:space="preserve">Subtotal (A + B + C+ D + E)</t>
  </si>
  <si>
    <t xml:space="preserve">Custos Indiretos, Tributos e Lucro</t>
  </si>
  <si>
    <t xml:space="preserve">Valor Total por Empregado</t>
  </si>
  <si>
    <t xml:space="preserve">QUADRO RESUMO DO VALOR MENSAL DOS SERVIÇOS</t>
  </si>
  <si>
    <t xml:space="preserve">Valor Unitário por Hora do Serviço (R$)</t>
  </si>
  <si>
    <t xml:space="preserve">Valor Total dos Serviços</t>
  </si>
  <si>
    <t xml:space="preserve">Médico Pediatra</t>
  </si>
  <si>
    <t xml:space="preserve">Médico Psiquiatra</t>
  </si>
  <si>
    <t xml:space="preserve">Médico Dermatologista</t>
  </si>
  <si>
    <t xml:space="preserve">Médico Traumatologista</t>
  </si>
  <si>
    <t xml:space="preserve">Médico Cardiologista</t>
  </si>
  <si>
    <t xml:space="preserve">Médico Urologista</t>
  </si>
  <si>
    <t xml:space="preserve">Cirurgião Dentista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</si>
</sst>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"/>
    <numFmt numFmtId="166" formatCode="mm/dd/yyyy;@"/>
    <numFmt numFmtId="167" formatCode="#,##0.00"/>
    <numFmt numFmtId="168" formatCode="0.00"/>
    <numFmt numFmtId="169" formatCode="0.00%"/>
    <numFmt numFmtId="170" formatCode="0%"/>
    <numFmt numFmtId="171" formatCode="_-&quot;R$ &quot;* #,##0.00_-;&quot;-R$ &quot;* #,##0.00_-;_-&quot;R$ &quot;* \-??_-;_-@_-"/>
  </numFmts>
  <fonts count="12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Times New Roman"/>
      <family val="1"/>
      <charset val="1"/>
    </font>
    <font>
      <sz val="10"/>
      <name val="Times New Roman"/>
      <family val="1"/>
      <charset val="1"/>
    </font>
    <font>
      <sz val="12"/>
      <color rgb="FF000000"/>
      <name val="Times New Roman"/>
      <family val="2"/>
      <charset val="1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0"/>
      <color rgb="FF000000"/>
      <name val="Times New Roman"/>
      <family val="2"/>
      <charset val="1"/>
    </font>
    <font>
      <b val="true"/>
      <sz val="12"/>
      <color rgb="FF000000"/>
      <name val="Times New Roman"/>
      <family val="2"/>
      <charset val="1"/>
    </font>
    <font>
      <sz val="12"/>
      <name val="Times New Roman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6" fillId="0" borderId="1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8" fontId="6" fillId="0" borderId="1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8" fillId="0" borderId="1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8" fontId="10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9" shrinkToFit="false"/>
      <protection locked="true" hidden="false"/>
    </xf>
    <xf numFmtId="168" fontId="6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9" shrinkToFit="false"/>
      <protection locked="true" hidden="false"/>
    </xf>
    <xf numFmtId="168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12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0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8" fontId="10" fillId="0" borderId="2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8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9" fontId="6" fillId="0" borderId="1" xfId="1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9" fontId="10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6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8" fontId="11" fillId="0" borderId="1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7" fontId="6" fillId="0" borderId="1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71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34"/>
  <sheetViews>
    <sheetView showFormulas="false" showGridLines="true" showRowColHeaders="true" showZeros="true" rightToLeft="false" tabSelected="true" showOutlineSymbols="true" defaultGridColor="true" view="normal" topLeftCell="A124" colorId="64" zoomScale="85" zoomScaleNormal="85" zoomScalePageLayoutView="100" workbookViewId="0">
      <selection pane="topLeft" activeCell="D28" activeCellId="0" sqref="D28"/>
    </sheetView>
  </sheetViews>
  <sheetFormatPr defaultColWidth="8.671875" defaultRowHeight="12.8" zeroHeight="false" outlineLevelRow="0" outlineLevelCol="0"/>
  <cols>
    <col collapsed="false" customWidth="true" hidden="false" outlineLevel="0" max="1" min="1" style="0" width="11.14"/>
    <col collapsed="false" customWidth="true" hidden="false" outlineLevel="0" max="2" min="2" style="0" width="50"/>
    <col collapsed="false" customWidth="true" hidden="false" outlineLevel="0" max="3" min="3" style="0" width="13.5"/>
    <col collapsed="false" customWidth="true" hidden="false" outlineLevel="0" max="4" min="4" style="0" width="32"/>
    <col collapsed="false" customWidth="true" hidden="false" outlineLevel="0" max="6" min="6" style="0" width="11.69"/>
    <col collapsed="false" customWidth="true" hidden="false" outlineLevel="0" max="1024" min="972" style="0" width="12.83"/>
  </cols>
  <sheetData>
    <row r="1" customFormat="false" ht="30.6" hidden="false" customHeight="true" outlineLevel="0" collapsed="false">
      <c r="A1" s="1" t="s">
        <v>0</v>
      </c>
      <c r="B1" s="1"/>
      <c r="C1" s="1"/>
      <c r="D1" s="1"/>
    </row>
    <row r="2" customFormat="false" ht="22.35" hidden="false" customHeight="true" outlineLevel="0" collapsed="false">
      <c r="A2" s="2" t="s">
        <v>1</v>
      </c>
      <c r="B2" s="2"/>
      <c r="C2" s="2"/>
      <c r="D2" s="2"/>
    </row>
    <row r="3" customFormat="false" ht="22.35" hidden="false" customHeight="true" outlineLevel="0" collapsed="false">
      <c r="A3" s="3" t="s">
        <v>2</v>
      </c>
      <c r="B3" s="4" t="s">
        <v>3</v>
      </c>
      <c r="C3" s="5"/>
      <c r="D3" s="5"/>
    </row>
    <row r="4" customFormat="false" ht="22.35" hidden="false" customHeight="true" outlineLevel="0" collapsed="false">
      <c r="A4" s="3" t="s">
        <v>4</v>
      </c>
      <c r="B4" s="4" t="s">
        <v>5</v>
      </c>
      <c r="C4" s="5"/>
      <c r="D4" s="5"/>
    </row>
    <row r="5" customFormat="false" ht="22.35" hidden="false" customHeight="true" outlineLevel="0" collapsed="false">
      <c r="A5" s="6"/>
      <c r="B5" s="6"/>
      <c r="C5" s="6"/>
      <c r="D5" s="6"/>
    </row>
    <row r="6" customFormat="false" ht="22.35" hidden="false" customHeight="true" outlineLevel="0" collapsed="false">
      <c r="A6" s="2" t="s">
        <v>6</v>
      </c>
      <c r="B6" s="2"/>
      <c r="C6" s="2"/>
      <c r="D6" s="2"/>
    </row>
    <row r="7" customFormat="false" ht="22.35" hidden="false" customHeight="true" outlineLevel="0" collapsed="false">
      <c r="A7" s="3" t="s">
        <v>7</v>
      </c>
      <c r="B7" s="4" t="s">
        <v>8</v>
      </c>
      <c r="C7" s="6"/>
      <c r="D7" s="6"/>
    </row>
    <row r="8" customFormat="false" ht="80.75" hidden="false" customHeight="true" outlineLevel="0" collapsed="false">
      <c r="A8" s="7" t="n">
        <v>1</v>
      </c>
      <c r="B8" s="8" t="s">
        <v>9</v>
      </c>
      <c r="C8" s="8"/>
      <c r="D8" s="8"/>
    </row>
    <row r="9" customFormat="false" ht="22.35" hidden="false" customHeight="true" outlineLevel="0" collapsed="false">
      <c r="A9" s="6"/>
      <c r="B9" s="6"/>
      <c r="C9" s="6"/>
      <c r="D9" s="6"/>
    </row>
    <row r="10" customFormat="false" ht="22.35" hidden="false" customHeight="true" outlineLevel="0" collapsed="false">
      <c r="A10" s="2" t="s">
        <v>10</v>
      </c>
      <c r="B10" s="2"/>
      <c r="C10" s="2"/>
      <c r="D10" s="2"/>
    </row>
    <row r="11" customFormat="false" ht="28.5" hidden="false" customHeight="true" outlineLevel="0" collapsed="false">
      <c r="A11" s="9" t="s">
        <v>2</v>
      </c>
      <c r="B11" s="10" t="s">
        <v>11</v>
      </c>
      <c r="C11" s="11"/>
      <c r="D11" s="11"/>
    </row>
    <row r="12" customFormat="false" ht="38.1" hidden="false" customHeight="true" outlineLevel="0" collapsed="false">
      <c r="A12" s="9" t="s">
        <v>4</v>
      </c>
      <c r="B12" s="10" t="s">
        <v>12</v>
      </c>
      <c r="C12" s="12"/>
      <c r="D12" s="12"/>
    </row>
    <row r="13" customFormat="false" ht="38.1" hidden="false" customHeight="true" outlineLevel="0" collapsed="false">
      <c r="A13" s="9" t="s">
        <v>13</v>
      </c>
      <c r="B13" s="10" t="s">
        <v>14</v>
      </c>
      <c r="C13" s="13"/>
      <c r="D13" s="13"/>
    </row>
    <row r="14" customFormat="false" ht="22.35" hidden="false" customHeight="true" outlineLevel="0" collapsed="false">
      <c r="A14" s="9" t="s">
        <v>15</v>
      </c>
      <c r="B14" s="10" t="s">
        <v>16</v>
      </c>
      <c r="C14" s="9" t="n">
        <v>60</v>
      </c>
      <c r="D14" s="9"/>
    </row>
    <row r="15" customFormat="false" ht="22.35" hidden="false" customHeight="true" outlineLevel="0" collapsed="false">
      <c r="A15" s="9" t="s">
        <v>17</v>
      </c>
      <c r="B15" s="10" t="s">
        <v>18</v>
      </c>
      <c r="C15" s="14" t="n">
        <v>87.5</v>
      </c>
      <c r="D15" s="14"/>
    </row>
    <row r="16" customFormat="false" ht="22.7" hidden="false" customHeight="true" outlineLevel="0" collapsed="false">
      <c r="A16" s="6"/>
      <c r="B16" s="6"/>
      <c r="C16" s="6"/>
      <c r="D16" s="6"/>
    </row>
    <row r="17" customFormat="false" ht="21.95" hidden="false" customHeight="true" outlineLevel="0" collapsed="false">
      <c r="A17" s="2" t="s">
        <v>19</v>
      </c>
      <c r="B17" s="2"/>
      <c r="C17" s="2"/>
      <c r="D17" s="2"/>
    </row>
    <row r="18" customFormat="false" ht="26.85" hidden="false" customHeight="true" outlineLevel="0" collapsed="false">
      <c r="A18" s="7" t="n">
        <v>1</v>
      </c>
      <c r="B18" s="10" t="s">
        <v>20</v>
      </c>
      <c r="C18" s="15" t="s">
        <v>21</v>
      </c>
      <c r="D18" s="15"/>
    </row>
    <row r="19" customFormat="false" ht="38.1" hidden="false" customHeight="true" outlineLevel="0" collapsed="false">
      <c r="A19" s="7" t="n">
        <v>2</v>
      </c>
      <c r="B19" s="10" t="s">
        <v>22</v>
      </c>
      <c r="C19" s="12"/>
      <c r="D19" s="12"/>
    </row>
    <row r="20" customFormat="false" ht="28.5" hidden="false" customHeight="true" outlineLevel="0" collapsed="false">
      <c r="A20" s="7" t="n">
        <v>3</v>
      </c>
      <c r="B20" s="10" t="s">
        <v>23</v>
      </c>
      <c r="C20" s="16"/>
      <c r="D20" s="16"/>
    </row>
    <row r="21" customFormat="false" ht="27.95" hidden="false" customHeight="true" outlineLevel="0" collapsed="false">
      <c r="A21" s="7" t="n">
        <v>4</v>
      </c>
      <c r="B21" s="10" t="s">
        <v>24</v>
      </c>
      <c r="C21" s="13"/>
      <c r="D21" s="13"/>
    </row>
    <row r="22" customFormat="false" ht="22.7" hidden="false" customHeight="true" outlineLevel="0" collapsed="false">
      <c r="A22" s="17" t="n">
        <v>5</v>
      </c>
      <c r="B22" s="18" t="s">
        <v>25</v>
      </c>
      <c r="C22" s="6"/>
      <c r="D22" s="6"/>
    </row>
    <row r="23" customFormat="false" ht="22.35" hidden="false" customHeight="true" outlineLevel="0" collapsed="false">
      <c r="A23" s="7" t="n">
        <v>6</v>
      </c>
      <c r="B23" s="10" t="s">
        <v>26</v>
      </c>
      <c r="C23" s="5"/>
      <c r="D23" s="5"/>
    </row>
    <row r="24" customFormat="false" ht="53.25" hidden="false" customHeight="true" outlineLevel="0" collapsed="false">
      <c r="A24" s="19"/>
      <c r="B24" s="19"/>
      <c r="C24" s="19"/>
      <c r="D24" s="19"/>
    </row>
    <row r="25" customFormat="false" ht="22.35" hidden="false" customHeight="true" outlineLevel="0" collapsed="false">
      <c r="A25" s="6"/>
      <c r="B25" s="6"/>
      <c r="C25" s="6"/>
      <c r="D25" s="6"/>
    </row>
    <row r="26" customFormat="false" ht="22.35" hidden="false" customHeight="true" outlineLevel="0" collapsed="false">
      <c r="A26" s="2" t="s">
        <v>27</v>
      </c>
      <c r="B26" s="2"/>
      <c r="C26" s="2"/>
      <c r="D26" s="2"/>
    </row>
    <row r="27" customFormat="false" ht="21.75" hidden="false" customHeight="true" outlineLevel="0" collapsed="false">
      <c r="A27" s="20" t="n">
        <v>1</v>
      </c>
      <c r="B27" s="4" t="s">
        <v>8</v>
      </c>
      <c r="C27" s="3" t="s">
        <v>28</v>
      </c>
      <c r="D27" s="21" t="s">
        <v>29</v>
      </c>
    </row>
    <row r="28" customFormat="false" ht="22.35" hidden="false" customHeight="true" outlineLevel="0" collapsed="false">
      <c r="A28" s="10" t="s">
        <v>30</v>
      </c>
      <c r="B28" s="10" t="s">
        <v>31</v>
      </c>
      <c r="C28" s="9" t="s">
        <v>32</v>
      </c>
      <c r="D28" s="22" t="n">
        <v>175.44</v>
      </c>
    </row>
    <row r="29" customFormat="false" ht="22.35" hidden="false" customHeight="true" outlineLevel="0" collapsed="false">
      <c r="A29" s="10" t="s">
        <v>33</v>
      </c>
      <c r="B29" s="10" t="s">
        <v>34</v>
      </c>
      <c r="C29" s="6"/>
      <c r="D29" s="23" t="n">
        <v>0</v>
      </c>
    </row>
    <row r="30" customFormat="false" ht="22.35" hidden="false" customHeight="true" outlineLevel="0" collapsed="false">
      <c r="A30" s="10" t="s">
        <v>35</v>
      </c>
      <c r="B30" s="10" t="s">
        <v>36</v>
      </c>
      <c r="C30" s="6"/>
      <c r="D30" s="23" t="n">
        <v>0</v>
      </c>
    </row>
    <row r="31" customFormat="false" ht="22.35" hidden="false" customHeight="true" outlineLevel="0" collapsed="false">
      <c r="A31" s="10" t="s">
        <v>37</v>
      </c>
      <c r="B31" s="10" t="s">
        <v>38</v>
      </c>
      <c r="C31" s="6"/>
      <c r="D31" s="23" t="n">
        <v>0</v>
      </c>
    </row>
    <row r="32" customFormat="false" ht="22.35" hidden="false" customHeight="true" outlineLevel="0" collapsed="false">
      <c r="A32" s="10" t="s">
        <v>39</v>
      </c>
      <c r="B32" s="10" t="s">
        <v>40</v>
      </c>
      <c r="C32" s="6"/>
      <c r="D32" s="23" t="n">
        <v>0</v>
      </c>
    </row>
    <row r="33" customFormat="false" ht="27.95" hidden="false" customHeight="true" outlineLevel="0" collapsed="false">
      <c r="A33" s="10" t="s">
        <v>41</v>
      </c>
      <c r="B33" s="10" t="s">
        <v>42</v>
      </c>
      <c r="C33" s="13"/>
      <c r="D33" s="23" t="n">
        <v>0</v>
      </c>
    </row>
    <row r="34" customFormat="false" ht="22.35" hidden="false" customHeight="true" outlineLevel="0" collapsed="false">
      <c r="A34" s="10" t="s">
        <v>43</v>
      </c>
      <c r="B34" s="10" t="s">
        <v>44</v>
      </c>
      <c r="C34" s="6"/>
      <c r="D34" s="23" t="n">
        <v>0</v>
      </c>
    </row>
    <row r="35" customFormat="false" ht="22.35" hidden="false" customHeight="true" outlineLevel="0" collapsed="false">
      <c r="A35" s="6"/>
      <c r="B35" s="21" t="s">
        <v>45</v>
      </c>
      <c r="C35" s="24" t="s">
        <v>46</v>
      </c>
      <c r="D35" s="25" t="n">
        <f aca="false">SUM(D28:D34)</f>
        <v>175.44</v>
      </c>
    </row>
    <row r="36" customFormat="false" ht="22.5" hidden="false" customHeight="true" outlineLevel="0" collapsed="false">
      <c r="A36" s="6"/>
      <c r="B36" s="6"/>
      <c r="C36" s="6"/>
      <c r="D36" s="6"/>
    </row>
    <row r="37" customFormat="false" ht="21.95" hidden="false" customHeight="true" outlineLevel="0" collapsed="false">
      <c r="A37" s="2" t="s">
        <v>47</v>
      </c>
      <c r="B37" s="2"/>
      <c r="C37" s="2"/>
      <c r="D37" s="2"/>
    </row>
    <row r="38" customFormat="false" ht="22.35" hidden="false" customHeight="true" outlineLevel="0" collapsed="false">
      <c r="A38" s="4" t="s">
        <v>48</v>
      </c>
      <c r="B38" s="4"/>
      <c r="C38" s="4"/>
      <c r="D38" s="4"/>
    </row>
    <row r="39" customFormat="false" ht="21.95" hidden="false" customHeight="true" outlineLevel="0" collapsed="false">
      <c r="A39" s="3" t="s">
        <v>49</v>
      </c>
      <c r="B39" s="4" t="s">
        <v>8</v>
      </c>
      <c r="C39" s="3" t="s">
        <v>50</v>
      </c>
      <c r="D39" s="21" t="s">
        <v>29</v>
      </c>
    </row>
    <row r="40" customFormat="false" ht="22.35" hidden="false" customHeight="true" outlineLevel="0" collapsed="false">
      <c r="A40" s="26" t="s">
        <v>51</v>
      </c>
      <c r="B40" s="10" t="s">
        <v>52</v>
      </c>
      <c r="C40" s="27" t="n">
        <v>0</v>
      </c>
      <c r="D40" s="23" t="n">
        <v>0</v>
      </c>
    </row>
    <row r="41" customFormat="false" ht="21.95" hidden="false" customHeight="true" outlineLevel="0" collapsed="false">
      <c r="A41" s="28" t="s">
        <v>53</v>
      </c>
      <c r="B41" s="10" t="s">
        <v>54</v>
      </c>
      <c r="C41" s="27" t="n">
        <v>0</v>
      </c>
      <c r="D41" s="23" t="n">
        <v>0</v>
      </c>
    </row>
    <row r="42" customFormat="false" ht="22.35" hidden="false" customHeight="true" outlineLevel="0" collapsed="false">
      <c r="A42" s="6"/>
      <c r="B42" s="21" t="s">
        <v>55</v>
      </c>
      <c r="C42" s="29" t="n">
        <f aca="false">SUM(C40:C41)</f>
        <v>0</v>
      </c>
      <c r="D42" s="25" t="n">
        <f aca="false">SUM(D40:D41)</f>
        <v>0</v>
      </c>
    </row>
    <row r="43" customFormat="false" ht="22.35" hidden="false" customHeight="true" outlineLevel="0" collapsed="false">
      <c r="A43" s="6"/>
      <c r="B43" s="6"/>
      <c r="C43" s="6"/>
      <c r="D43" s="6"/>
    </row>
    <row r="44" customFormat="false" ht="22.35" hidden="false" customHeight="true" outlineLevel="0" collapsed="false">
      <c r="A44" s="4" t="s">
        <v>56</v>
      </c>
      <c r="B44" s="4"/>
      <c r="C44" s="4"/>
      <c r="D44" s="4"/>
    </row>
    <row r="45" customFormat="false" ht="21.75" hidden="false" customHeight="true" outlineLevel="0" collapsed="false">
      <c r="A45" s="3" t="s">
        <v>57</v>
      </c>
      <c r="B45" s="4" t="s">
        <v>8</v>
      </c>
      <c r="C45" s="3" t="s">
        <v>50</v>
      </c>
      <c r="D45" s="21" t="s">
        <v>29</v>
      </c>
    </row>
    <row r="46" customFormat="false" ht="22.35" hidden="false" customHeight="true" outlineLevel="0" collapsed="false">
      <c r="A46" s="26" t="s">
        <v>58</v>
      </c>
      <c r="B46" s="10" t="s">
        <v>59</v>
      </c>
      <c r="C46" s="27" t="n">
        <v>0</v>
      </c>
      <c r="D46" s="27" t="n">
        <v>0</v>
      </c>
    </row>
    <row r="47" customFormat="false" ht="21.75" hidden="false" customHeight="true" outlineLevel="0" collapsed="false">
      <c r="A47" s="28" t="s">
        <v>60</v>
      </c>
      <c r="B47" s="10" t="s">
        <v>61</v>
      </c>
      <c r="C47" s="27" t="n">
        <v>0</v>
      </c>
      <c r="D47" s="27" t="n">
        <v>0</v>
      </c>
    </row>
    <row r="48" customFormat="false" ht="22.35" hidden="false" customHeight="true" outlineLevel="0" collapsed="false">
      <c r="A48" s="28" t="s">
        <v>62</v>
      </c>
      <c r="B48" s="10" t="s">
        <v>63</v>
      </c>
      <c r="C48" s="27" t="n">
        <v>0</v>
      </c>
      <c r="D48" s="27" t="n">
        <v>0</v>
      </c>
    </row>
    <row r="49" customFormat="false" ht="21.6" hidden="false" customHeight="true" outlineLevel="0" collapsed="false">
      <c r="A49" s="30" t="s">
        <v>64</v>
      </c>
      <c r="B49" s="18" t="s">
        <v>65</v>
      </c>
      <c r="C49" s="31" t="n">
        <v>0</v>
      </c>
      <c r="D49" s="31" t="n">
        <v>0</v>
      </c>
    </row>
    <row r="50" customFormat="false" ht="22.35" hidden="false" customHeight="true" outlineLevel="0" collapsed="false">
      <c r="A50" s="28" t="s">
        <v>66</v>
      </c>
      <c r="B50" s="10" t="s">
        <v>67</v>
      </c>
      <c r="C50" s="27" t="n">
        <v>0</v>
      </c>
      <c r="D50" s="27" t="n">
        <v>0</v>
      </c>
    </row>
    <row r="51" customFormat="false" ht="21.75" hidden="false" customHeight="true" outlineLevel="0" collapsed="false">
      <c r="A51" s="28" t="s">
        <v>68</v>
      </c>
      <c r="B51" s="10" t="s">
        <v>69</v>
      </c>
      <c r="C51" s="27" t="n">
        <v>0</v>
      </c>
      <c r="D51" s="27" t="n">
        <v>0</v>
      </c>
    </row>
    <row r="52" customFormat="false" ht="21.95" hidden="false" customHeight="true" outlineLevel="0" collapsed="false">
      <c r="A52" s="32" t="s">
        <v>70</v>
      </c>
      <c r="B52" s="10" t="s">
        <v>71</v>
      </c>
      <c r="C52" s="27" t="n">
        <v>0</v>
      </c>
      <c r="D52" s="27" t="n">
        <v>0</v>
      </c>
    </row>
    <row r="53" customFormat="false" ht="22.35" hidden="false" customHeight="true" outlineLevel="0" collapsed="false">
      <c r="A53" s="32" t="s">
        <v>72</v>
      </c>
      <c r="B53" s="10" t="s">
        <v>73</v>
      </c>
      <c r="C53" s="27" t="n">
        <v>0</v>
      </c>
      <c r="D53" s="27" t="n">
        <v>0</v>
      </c>
    </row>
    <row r="54" customFormat="false" ht="22.35" hidden="false" customHeight="true" outlineLevel="0" collapsed="false">
      <c r="A54" s="6"/>
      <c r="B54" s="21" t="s">
        <v>45</v>
      </c>
      <c r="C54" s="29" t="n">
        <f aca="false">SUM(C46:C53)</f>
        <v>0</v>
      </c>
      <c r="D54" s="25" t="n">
        <f aca="false">SUM(D46:D53)</f>
        <v>0</v>
      </c>
    </row>
    <row r="55" customFormat="false" ht="22.35" hidden="false" customHeight="true" outlineLevel="0" collapsed="false">
      <c r="A55" s="6"/>
      <c r="B55" s="6"/>
      <c r="C55" s="6"/>
      <c r="D55" s="6"/>
    </row>
    <row r="56" customFormat="false" ht="21.75" hidden="false" customHeight="true" outlineLevel="0" collapsed="false">
      <c r="A56" s="4" t="s">
        <v>74</v>
      </c>
      <c r="B56" s="4"/>
      <c r="C56" s="4"/>
      <c r="D56" s="4"/>
    </row>
    <row r="57" customFormat="false" ht="22.35" hidden="false" customHeight="true" outlineLevel="0" collapsed="false">
      <c r="A57" s="3" t="s">
        <v>75</v>
      </c>
      <c r="B57" s="4" t="s">
        <v>8</v>
      </c>
      <c r="C57" s="3" t="s">
        <v>76</v>
      </c>
      <c r="D57" s="21" t="s">
        <v>29</v>
      </c>
    </row>
    <row r="58" customFormat="false" ht="21.75" hidden="false" customHeight="true" outlineLevel="0" collapsed="false">
      <c r="A58" s="32" t="s">
        <v>77</v>
      </c>
      <c r="B58" s="10" t="s">
        <v>78</v>
      </c>
      <c r="C58" s="27" t="n">
        <v>0</v>
      </c>
      <c r="D58" s="27" t="n">
        <v>0</v>
      </c>
    </row>
    <row r="59" customFormat="false" ht="22.35" hidden="false" customHeight="true" outlineLevel="0" collapsed="false">
      <c r="A59" s="28" t="s">
        <v>79</v>
      </c>
      <c r="B59" s="10" t="s">
        <v>80</v>
      </c>
      <c r="C59" s="27" t="n">
        <v>0</v>
      </c>
      <c r="D59" s="27" t="n">
        <v>0</v>
      </c>
    </row>
    <row r="60" customFormat="false" ht="21.75" hidden="false" customHeight="true" outlineLevel="0" collapsed="false">
      <c r="A60" s="28" t="s">
        <v>81</v>
      </c>
      <c r="B60" s="10" t="s">
        <v>82</v>
      </c>
      <c r="C60" s="27" t="n">
        <v>0</v>
      </c>
      <c r="D60" s="27" t="n">
        <v>0</v>
      </c>
    </row>
    <row r="61" customFormat="false" ht="22.35" hidden="false" customHeight="true" outlineLevel="0" collapsed="false">
      <c r="A61" s="32" t="s">
        <v>83</v>
      </c>
      <c r="B61" s="10" t="s">
        <v>44</v>
      </c>
      <c r="C61" s="27" t="n">
        <v>0</v>
      </c>
      <c r="D61" s="27" t="n">
        <v>0</v>
      </c>
    </row>
    <row r="62" customFormat="false" ht="22.35" hidden="false" customHeight="true" outlineLevel="0" collapsed="false">
      <c r="A62" s="6"/>
      <c r="B62" s="21" t="s">
        <v>45</v>
      </c>
      <c r="C62" s="33" t="n">
        <f aca="false">SUM(C58:C61)</f>
        <v>0</v>
      </c>
      <c r="D62" s="25" t="n">
        <f aca="false">SUM(D58:D61)</f>
        <v>0</v>
      </c>
    </row>
    <row r="63" customFormat="false" ht="22.35" hidden="false" customHeight="true" outlineLevel="0" collapsed="false">
      <c r="A63" s="6"/>
      <c r="B63" s="6"/>
      <c r="C63" s="6"/>
      <c r="D63" s="6"/>
    </row>
    <row r="64" customFormat="false" ht="38.1" hidden="false" customHeight="true" outlineLevel="0" collapsed="false">
      <c r="A64" s="2" t="s">
        <v>84</v>
      </c>
      <c r="B64" s="2"/>
      <c r="C64" s="2"/>
      <c r="D64" s="2"/>
    </row>
    <row r="65" s="38" customFormat="true" ht="23.7" hidden="false" customHeight="true" outlineLevel="0" collapsed="false">
      <c r="A65" s="34" t="n">
        <v>2</v>
      </c>
      <c r="B65" s="35" t="s">
        <v>8</v>
      </c>
      <c r="C65" s="36" t="s">
        <v>50</v>
      </c>
      <c r="D65" s="37" t="s">
        <v>29</v>
      </c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38.1" hidden="false" customHeight="true" outlineLevel="0" collapsed="false">
      <c r="A66" s="9" t="s">
        <v>49</v>
      </c>
      <c r="B66" s="10" t="s">
        <v>48</v>
      </c>
      <c r="C66" s="27" t="n">
        <v>0</v>
      </c>
      <c r="D66" s="27" t="n">
        <f aca="false">D42</f>
        <v>0</v>
      </c>
    </row>
    <row r="67" customFormat="false" ht="28.35" hidden="false" customHeight="true" outlineLevel="0" collapsed="false">
      <c r="A67" s="9" t="s">
        <v>57</v>
      </c>
      <c r="B67" s="10" t="s">
        <v>56</v>
      </c>
      <c r="C67" s="27" t="n">
        <v>0</v>
      </c>
      <c r="D67" s="27" t="n">
        <f aca="false">D54</f>
        <v>0</v>
      </c>
    </row>
    <row r="68" customFormat="false" ht="27.95" hidden="false" customHeight="true" outlineLevel="0" collapsed="false">
      <c r="A68" s="9" t="s">
        <v>75</v>
      </c>
      <c r="B68" s="10" t="s">
        <v>74</v>
      </c>
      <c r="C68" s="27" t="n">
        <v>0</v>
      </c>
      <c r="D68" s="27" t="n">
        <f aca="false">D62</f>
        <v>0</v>
      </c>
    </row>
    <row r="69" customFormat="false" ht="22.35" hidden="false" customHeight="true" outlineLevel="0" collapsed="false">
      <c r="A69" s="6"/>
      <c r="B69" s="21" t="s">
        <v>45</v>
      </c>
      <c r="C69" s="29" t="n">
        <f aca="false">SUM(C66:C68)</f>
        <v>0</v>
      </c>
      <c r="D69" s="25" t="n">
        <f aca="false">SUM(D66:D68)</f>
        <v>0</v>
      </c>
    </row>
    <row r="70" customFormat="false" ht="22.35" hidden="false" customHeight="true" outlineLevel="0" collapsed="false">
      <c r="A70" s="6"/>
      <c r="B70" s="6"/>
      <c r="C70" s="6"/>
      <c r="D70" s="6"/>
    </row>
    <row r="71" customFormat="false" ht="22.35" hidden="false" customHeight="true" outlineLevel="0" collapsed="false">
      <c r="A71" s="2" t="s">
        <v>85</v>
      </c>
      <c r="B71" s="2"/>
      <c r="C71" s="2"/>
      <c r="D71" s="2"/>
    </row>
    <row r="72" s="38" customFormat="true" ht="22.8" hidden="false" customHeight="true" outlineLevel="0" collapsed="false">
      <c r="A72" s="34" t="n">
        <v>3</v>
      </c>
      <c r="B72" s="35" t="s">
        <v>8</v>
      </c>
      <c r="C72" s="36" t="s">
        <v>50</v>
      </c>
      <c r="D72" s="37" t="s">
        <v>29</v>
      </c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22.35" hidden="false" customHeight="true" outlineLevel="0" collapsed="false">
      <c r="A73" s="39" t="s">
        <v>86</v>
      </c>
      <c r="B73" s="10" t="s">
        <v>87</v>
      </c>
      <c r="C73" s="27" t="n">
        <v>0</v>
      </c>
      <c r="D73" s="27" t="n">
        <v>0</v>
      </c>
    </row>
    <row r="74" customFormat="false" ht="21.75" hidden="false" customHeight="true" outlineLevel="0" collapsed="false">
      <c r="A74" s="32" t="s">
        <v>88</v>
      </c>
      <c r="B74" s="10" t="s">
        <v>89</v>
      </c>
      <c r="C74" s="27" t="n">
        <v>0</v>
      </c>
      <c r="D74" s="27" t="n">
        <v>0</v>
      </c>
    </row>
    <row r="75" customFormat="false" ht="28.35" hidden="false" customHeight="true" outlineLevel="0" collapsed="false">
      <c r="A75" s="32" t="s">
        <v>90</v>
      </c>
      <c r="B75" s="10" t="s">
        <v>91</v>
      </c>
      <c r="C75" s="27" t="n">
        <v>0</v>
      </c>
      <c r="D75" s="27" t="n">
        <v>0</v>
      </c>
    </row>
    <row r="76" customFormat="false" ht="21.95" hidden="false" customHeight="true" outlineLevel="0" collapsed="false">
      <c r="A76" s="40"/>
      <c r="B76" s="41" t="s">
        <v>45</v>
      </c>
      <c r="C76" s="42" t="n">
        <f aca="false">SUM(C73:C75)</f>
        <v>0</v>
      </c>
      <c r="D76" s="43" t="n">
        <f aca="false">SUM(D73:D75)</f>
        <v>0</v>
      </c>
    </row>
    <row r="77" customFormat="false" ht="22.7" hidden="false" customHeight="true" outlineLevel="0" collapsed="false">
      <c r="A77" s="6"/>
      <c r="B77" s="6"/>
      <c r="C77" s="6"/>
      <c r="D77" s="6"/>
    </row>
    <row r="78" customFormat="false" ht="21.75" hidden="false" customHeight="true" outlineLevel="0" collapsed="false">
      <c r="A78" s="2" t="s">
        <v>92</v>
      </c>
      <c r="B78" s="2"/>
      <c r="C78" s="2"/>
      <c r="D78" s="2"/>
    </row>
    <row r="79" customFormat="false" ht="22.35" hidden="false" customHeight="true" outlineLevel="0" collapsed="false">
      <c r="A79" s="4" t="s">
        <v>93</v>
      </c>
      <c r="B79" s="4"/>
      <c r="C79" s="4"/>
      <c r="D79" s="4"/>
    </row>
    <row r="80" customFormat="false" ht="21.75" hidden="false" customHeight="true" outlineLevel="0" collapsed="false">
      <c r="A80" s="3" t="s">
        <v>94</v>
      </c>
      <c r="B80" s="4" t="s">
        <v>8</v>
      </c>
      <c r="C80" s="3" t="s">
        <v>50</v>
      </c>
      <c r="D80" s="21" t="s">
        <v>29</v>
      </c>
    </row>
    <row r="81" customFormat="false" ht="22.35" hidden="false" customHeight="true" outlineLevel="0" collapsed="false">
      <c r="A81" s="26" t="s">
        <v>95</v>
      </c>
      <c r="B81" s="10" t="s">
        <v>96</v>
      </c>
      <c r="C81" s="27" t="n">
        <v>0</v>
      </c>
      <c r="D81" s="27" t="n">
        <v>0</v>
      </c>
    </row>
    <row r="82" customFormat="false" ht="27.95" hidden="false" customHeight="true" outlineLevel="0" collapsed="false">
      <c r="A82" s="28" t="s">
        <v>97</v>
      </c>
      <c r="B82" s="10" t="s">
        <v>98</v>
      </c>
      <c r="C82" s="27" t="n">
        <v>0</v>
      </c>
      <c r="D82" s="27" t="n">
        <v>0</v>
      </c>
    </row>
    <row r="83" customFormat="false" ht="27.95" hidden="false" customHeight="true" outlineLevel="0" collapsed="false">
      <c r="A83" s="28" t="s">
        <v>99</v>
      </c>
      <c r="B83" s="10" t="s">
        <v>100</v>
      </c>
      <c r="C83" s="27" t="n">
        <v>0</v>
      </c>
      <c r="D83" s="27" t="n">
        <v>0</v>
      </c>
    </row>
    <row r="84" customFormat="false" ht="38.1" hidden="false" customHeight="true" outlineLevel="0" collapsed="false">
      <c r="A84" s="26" t="s">
        <v>101</v>
      </c>
      <c r="B84" s="10" t="s">
        <v>102</v>
      </c>
      <c r="C84" s="27" t="n">
        <v>0</v>
      </c>
      <c r="D84" s="27" t="n">
        <v>0</v>
      </c>
    </row>
    <row r="85" customFormat="false" ht="38.1" hidden="false" customHeight="true" outlineLevel="0" collapsed="false">
      <c r="A85" s="28" t="s">
        <v>103</v>
      </c>
      <c r="B85" s="10" t="s">
        <v>104</v>
      </c>
      <c r="C85" s="27" t="n">
        <v>0</v>
      </c>
      <c r="D85" s="27" t="n">
        <v>0</v>
      </c>
    </row>
    <row r="86" customFormat="false" ht="38.1" hidden="false" customHeight="true" outlineLevel="0" collapsed="false">
      <c r="A86" s="28" t="s">
        <v>105</v>
      </c>
      <c r="B86" s="10" t="s">
        <v>106</v>
      </c>
      <c r="C86" s="27" t="n">
        <v>0</v>
      </c>
      <c r="D86" s="27" t="n">
        <v>0</v>
      </c>
    </row>
    <row r="87" customFormat="false" ht="22.35" hidden="false" customHeight="true" outlineLevel="0" collapsed="false">
      <c r="A87" s="6"/>
      <c r="B87" s="21" t="s">
        <v>45</v>
      </c>
      <c r="C87" s="29" t="n">
        <f aca="false">SUM(C81:C86)</f>
        <v>0</v>
      </c>
      <c r="D87" s="25" t="n">
        <f aca="false">SUM(D81:D86)</f>
        <v>0</v>
      </c>
    </row>
    <row r="88" customFormat="false" ht="22.5" hidden="false" customHeight="true" outlineLevel="0" collapsed="false">
      <c r="A88" s="6"/>
      <c r="B88" s="6"/>
      <c r="C88" s="6"/>
      <c r="D88" s="6"/>
    </row>
    <row r="89" customFormat="false" ht="21.95" hidden="false" customHeight="true" outlineLevel="0" collapsed="false">
      <c r="A89" s="4" t="s">
        <v>107</v>
      </c>
      <c r="B89" s="4"/>
      <c r="C89" s="4"/>
      <c r="D89" s="4"/>
    </row>
    <row r="90" customFormat="false" ht="22.35" hidden="false" customHeight="true" outlineLevel="0" collapsed="false">
      <c r="A90" s="3" t="s">
        <v>108</v>
      </c>
      <c r="B90" s="4" t="s">
        <v>8</v>
      </c>
      <c r="C90" s="3" t="s">
        <v>50</v>
      </c>
      <c r="D90" s="21" t="s">
        <v>29</v>
      </c>
    </row>
    <row r="91" customFormat="false" ht="38.1" hidden="false" customHeight="true" outlineLevel="0" collapsed="false">
      <c r="A91" s="26" t="s">
        <v>109</v>
      </c>
      <c r="B91" s="10" t="s">
        <v>110</v>
      </c>
      <c r="C91" s="27" t="n">
        <v>0</v>
      </c>
      <c r="D91" s="27" t="n">
        <v>0</v>
      </c>
    </row>
    <row r="92" customFormat="false" ht="22.35" hidden="false" customHeight="true" outlineLevel="0" collapsed="false">
      <c r="A92" s="6"/>
      <c r="B92" s="21" t="s">
        <v>55</v>
      </c>
      <c r="C92" s="29" t="n">
        <v>0</v>
      </c>
      <c r="D92" s="25" t="n">
        <v>0</v>
      </c>
    </row>
    <row r="93" customFormat="false" ht="22.35" hidden="false" customHeight="true" outlineLevel="0" collapsed="false">
      <c r="A93" s="6"/>
      <c r="B93" s="6"/>
      <c r="C93" s="6"/>
      <c r="D93" s="6"/>
    </row>
    <row r="94" customFormat="false" ht="38.1" hidden="false" customHeight="true" outlineLevel="0" collapsed="false">
      <c r="A94" s="2" t="s">
        <v>111</v>
      </c>
      <c r="B94" s="2"/>
      <c r="C94" s="2"/>
      <c r="D94" s="2"/>
    </row>
    <row r="95" customFormat="false" ht="21.95" hidden="false" customHeight="true" outlineLevel="0" collapsed="false">
      <c r="A95" s="20" t="n">
        <v>4</v>
      </c>
      <c r="B95" s="4" t="s">
        <v>8</v>
      </c>
      <c r="C95" s="3" t="s">
        <v>50</v>
      </c>
      <c r="D95" s="21" t="s">
        <v>29</v>
      </c>
    </row>
    <row r="96" customFormat="false" ht="27.95" hidden="false" customHeight="true" outlineLevel="0" collapsed="false">
      <c r="A96" s="9" t="s">
        <v>94</v>
      </c>
      <c r="B96" s="10" t="s">
        <v>93</v>
      </c>
      <c r="C96" s="27" t="n">
        <v>0</v>
      </c>
      <c r="D96" s="27" t="n">
        <f aca="false">D87</f>
        <v>0</v>
      </c>
    </row>
    <row r="97" customFormat="false" ht="27.95" hidden="false" customHeight="true" outlineLevel="0" collapsed="false">
      <c r="A97" s="9" t="s">
        <v>108</v>
      </c>
      <c r="B97" s="10" t="s">
        <v>107</v>
      </c>
      <c r="C97" s="27" t="n">
        <v>0</v>
      </c>
      <c r="D97" s="27" t="n">
        <f aca="false">D92</f>
        <v>0</v>
      </c>
    </row>
    <row r="98" customFormat="false" ht="22.35" hidden="false" customHeight="true" outlineLevel="0" collapsed="false">
      <c r="A98" s="6"/>
      <c r="B98" s="21" t="s">
        <v>45</v>
      </c>
      <c r="C98" s="29" t="n">
        <f aca="false">SUM(C96:C97)</f>
        <v>0</v>
      </c>
      <c r="D98" s="25" t="n">
        <f aca="false">SUM(D96:D97)</f>
        <v>0</v>
      </c>
    </row>
    <row r="99" customFormat="false" ht="22.35" hidden="false" customHeight="true" outlineLevel="0" collapsed="false">
      <c r="A99" s="6"/>
      <c r="B99" s="6"/>
      <c r="C99" s="6"/>
      <c r="D99" s="6"/>
    </row>
    <row r="100" customFormat="false" ht="22.35" hidden="false" customHeight="true" outlineLevel="0" collapsed="false">
      <c r="A100" s="2" t="s">
        <v>112</v>
      </c>
      <c r="B100" s="2"/>
      <c r="C100" s="2"/>
      <c r="D100" s="2"/>
    </row>
    <row r="101" customFormat="false" ht="21.95" hidden="false" customHeight="true" outlineLevel="0" collapsed="false">
      <c r="A101" s="20" t="n">
        <v>5</v>
      </c>
      <c r="B101" s="4" t="s">
        <v>8</v>
      </c>
      <c r="C101" s="3" t="s">
        <v>50</v>
      </c>
      <c r="D101" s="21" t="s">
        <v>29</v>
      </c>
    </row>
    <row r="102" customFormat="false" ht="22.35" hidden="false" customHeight="true" outlineLevel="0" collapsed="false">
      <c r="A102" s="9" t="s">
        <v>113</v>
      </c>
      <c r="B102" s="10" t="s">
        <v>114</v>
      </c>
      <c r="C102" s="27" t="n">
        <v>0</v>
      </c>
      <c r="D102" s="27" t="n">
        <v>0</v>
      </c>
    </row>
    <row r="103" customFormat="false" ht="21.95" hidden="false" customHeight="true" outlineLevel="0" collapsed="false">
      <c r="A103" s="9" t="s">
        <v>115</v>
      </c>
      <c r="B103" s="10" t="s">
        <v>116</v>
      </c>
      <c r="C103" s="33" t="n">
        <v>0</v>
      </c>
      <c r="D103" s="27" t="n">
        <v>0</v>
      </c>
    </row>
    <row r="104" customFormat="false" ht="22.35" hidden="false" customHeight="true" outlineLevel="0" collapsed="false">
      <c r="A104" s="9" t="s">
        <v>117</v>
      </c>
      <c r="B104" s="10" t="s">
        <v>118</v>
      </c>
      <c r="C104" s="27" t="n">
        <v>0</v>
      </c>
      <c r="D104" s="27" t="n">
        <v>0</v>
      </c>
    </row>
    <row r="105" customFormat="false" ht="21.95" hidden="false" customHeight="true" outlineLevel="0" collapsed="false">
      <c r="A105" s="9" t="s">
        <v>119</v>
      </c>
      <c r="B105" s="10" t="s">
        <v>44</v>
      </c>
      <c r="C105" s="33" t="n">
        <v>0</v>
      </c>
      <c r="D105" s="27" t="n">
        <v>0</v>
      </c>
    </row>
    <row r="106" customFormat="false" ht="22.35" hidden="false" customHeight="true" outlineLevel="0" collapsed="false">
      <c r="A106" s="6"/>
      <c r="B106" s="21" t="s">
        <v>45</v>
      </c>
      <c r="C106" s="44" t="n">
        <f aca="false">SUM(C102:C105)</f>
        <v>0</v>
      </c>
      <c r="D106" s="25" t="n">
        <f aca="false">SUM(D102:D105)</f>
        <v>0</v>
      </c>
    </row>
    <row r="107" customFormat="false" ht="22.35" hidden="false" customHeight="true" outlineLevel="0" collapsed="false">
      <c r="A107" s="6"/>
      <c r="B107" s="6"/>
      <c r="C107" s="6"/>
      <c r="D107" s="6"/>
    </row>
    <row r="108" customFormat="false" ht="21.75" hidden="false" customHeight="true" outlineLevel="0" collapsed="false">
      <c r="A108" s="2" t="s">
        <v>120</v>
      </c>
      <c r="B108" s="2"/>
      <c r="C108" s="2"/>
      <c r="D108" s="2"/>
    </row>
    <row r="109" customFormat="false" ht="22.35" hidden="false" customHeight="true" outlineLevel="0" collapsed="false">
      <c r="A109" s="20" t="n">
        <v>6</v>
      </c>
      <c r="B109" s="4" t="s">
        <v>8</v>
      </c>
      <c r="C109" s="3" t="s">
        <v>50</v>
      </c>
      <c r="D109" s="21" t="s">
        <v>29</v>
      </c>
    </row>
    <row r="110" customFormat="false" ht="21.95" hidden="false" customHeight="true" outlineLevel="0" collapsed="false">
      <c r="A110" s="32" t="s">
        <v>121</v>
      </c>
      <c r="B110" s="10" t="s">
        <v>122</v>
      </c>
      <c r="C110" s="45" t="n">
        <v>0.0845</v>
      </c>
      <c r="D110" s="27" t="n">
        <f aca="false">D28*0.0845</f>
        <v>14.82468</v>
      </c>
    </row>
    <row r="111" customFormat="false" ht="22.35" hidden="false" customHeight="true" outlineLevel="0" collapsed="false">
      <c r="A111" s="32" t="s">
        <v>123</v>
      </c>
      <c r="B111" s="10" t="s">
        <v>124</v>
      </c>
      <c r="C111" s="46" t="n">
        <v>0.1015</v>
      </c>
      <c r="D111" s="27" t="n">
        <f aca="false">D112+D113+D114+D115+D116+D117</f>
        <v>19.82472</v>
      </c>
    </row>
    <row r="112" customFormat="false" ht="21.95" hidden="false" customHeight="true" outlineLevel="0" collapsed="false">
      <c r="A112" s="32" t="s">
        <v>125</v>
      </c>
      <c r="B112" s="10" t="s">
        <v>126</v>
      </c>
      <c r="C112" s="45" t="n">
        <f aca="false">C113+C114+C115+C116+C117</f>
        <v>0.0565</v>
      </c>
      <c r="D112" s="27" t="n">
        <f aca="false">D113+D114+D115+D116+D117</f>
        <v>9.91236</v>
      </c>
    </row>
    <row r="113" customFormat="false" ht="22.35" hidden="false" customHeight="true" outlineLevel="0" collapsed="false">
      <c r="A113" s="28" t="s">
        <v>127</v>
      </c>
      <c r="B113" s="10" t="s">
        <v>128</v>
      </c>
      <c r="C113" s="45" t="n">
        <v>0.0065</v>
      </c>
      <c r="D113" s="27" t="n">
        <f aca="false">D127*C113</f>
        <v>1.14036</v>
      </c>
    </row>
    <row r="114" customFormat="false" ht="21.95" hidden="false" customHeight="true" outlineLevel="0" collapsed="false">
      <c r="A114" s="28" t="s">
        <v>129</v>
      </c>
      <c r="B114" s="10" t="s">
        <v>130</v>
      </c>
      <c r="C114" s="45" t="n">
        <v>0.03</v>
      </c>
      <c r="D114" s="27" t="n">
        <f aca="false">D127*C114</f>
        <v>5.2632</v>
      </c>
    </row>
    <row r="115" customFormat="false" ht="22.35" hidden="false" customHeight="true" outlineLevel="0" collapsed="false">
      <c r="A115" s="28" t="s">
        <v>131</v>
      </c>
      <c r="B115" s="10" t="s">
        <v>132</v>
      </c>
      <c r="C115" s="45" t="n">
        <v>0.02</v>
      </c>
      <c r="D115" s="27" t="n">
        <f aca="false">D127*C115</f>
        <v>3.5088</v>
      </c>
    </row>
    <row r="116" customFormat="false" ht="22.35" hidden="false" customHeight="true" outlineLevel="0" collapsed="false">
      <c r="A116" s="28" t="s">
        <v>133</v>
      </c>
      <c r="B116" s="10" t="s">
        <v>134</v>
      </c>
      <c r="C116" s="45" t="n">
        <v>0</v>
      </c>
      <c r="D116" s="27" t="n">
        <f aca="false">D127*C116</f>
        <v>0</v>
      </c>
    </row>
    <row r="117" customFormat="false" ht="22.35" hidden="false" customHeight="true" outlineLevel="0" collapsed="false">
      <c r="A117" s="28" t="s">
        <v>135</v>
      </c>
      <c r="B117" s="10" t="s">
        <v>136</v>
      </c>
      <c r="C117" s="45" t="n">
        <v>0</v>
      </c>
      <c r="D117" s="27" t="n">
        <v>0</v>
      </c>
    </row>
    <row r="118" customFormat="false" ht="22.35" hidden="false" customHeight="true" outlineLevel="0" collapsed="false">
      <c r="A118" s="6"/>
      <c r="B118" s="21" t="s">
        <v>45</v>
      </c>
      <c r="C118" s="47" t="n">
        <f aca="false">C110+C111+C112</f>
        <v>0.2425</v>
      </c>
      <c r="D118" s="25" t="n">
        <f aca="false">D111+D110+D112</f>
        <v>44.56176</v>
      </c>
      <c r="F118" s="48"/>
    </row>
    <row r="119" customFormat="false" ht="22.35" hidden="false" customHeight="true" outlineLevel="0" collapsed="false">
      <c r="A119" s="6"/>
      <c r="B119" s="6"/>
      <c r="C119" s="6"/>
      <c r="D119" s="6"/>
    </row>
    <row r="120" customFormat="false" ht="21.75" hidden="false" customHeight="true" outlineLevel="0" collapsed="false">
      <c r="A120" s="2" t="s">
        <v>137</v>
      </c>
      <c r="B120" s="2"/>
      <c r="C120" s="2"/>
      <c r="D120" s="2"/>
    </row>
    <row r="121" customFormat="false" ht="28.35" hidden="false" customHeight="true" outlineLevel="0" collapsed="false">
      <c r="A121" s="21" t="s">
        <v>138</v>
      </c>
      <c r="B121" s="4" t="s">
        <v>139</v>
      </c>
      <c r="C121" s="3" t="s">
        <v>50</v>
      </c>
      <c r="D121" s="21" t="s">
        <v>29</v>
      </c>
    </row>
    <row r="122" customFormat="false" ht="21.75" hidden="false" customHeight="true" outlineLevel="0" collapsed="false">
      <c r="A122" s="7" t="n">
        <v>1</v>
      </c>
      <c r="B122" s="10" t="s">
        <v>140</v>
      </c>
      <c r="C122" s="9" t="s">
        <v>46</v>
      </c>
      <c r="D122" s="27" t="n">
        <f aca="false">D35</f>
        <v>175.44</v>
      </c>
    </row>
    <row r="123" customFormat="false" ht="27.95" hidden="false" customHeight="true" outlineLevel="0" collapsed="false">
      <c r="A123" s="7" t="n">
        <v>2</v>
      </c>
      <c r="B123" s="10" t="s">
        <v>141</v>
      </c>
      <c r="C123" s="9" t="s">
        <v>46</v>
      </c>
      <c r="D123" s="27" t="n">
        <f aca="false">D69</f>
        <v>0</v>
      </c>
    </row>
    <row r="124" customFormat="false" ht="21.95" hidden="false" customHeight="true" outlineLevel="0" collapsed="false">
      <c r="A124" s="7" t="n">
        <v>3</v>
      </c>
      <c r="B124" s="10" t="s">
        <v>142</v>
      </c>
      <c r="C124" s="9" t="s">
        <v>46</v>
      </c>
      <c r="D124" s="27" t="n">
        <f aca="false">D76</f>
        <v>0</v>
      </c>
    </row>
    <row r="125" customFormat="false" ht="27.95" hidden="false" customHeight="true" outlineLevel="0" collapsed="false">
      <c r="A125" s="7" t="n">
        <v>4</v>
      </c>
      <c r="B125" s="10" t="s">
        <v>143</v>
      </c>
      <c r="C125" s="9" t="s">
        <v>46</v>
      </c>
      <c r="D125" s="27" t="n">
        <f aca="false">D98</f>
        <v>0</v>
      </c>
    </row>
    <row r="126" customFormat="false" ht="21.75" hidden="false" customHeight="true" outlineLevel="0" collapsed="false">
      <c r="A126" s="7" t="n">
        <v>5</v>
      </c>
      <c r="B126" s="10" t="s">
        <v>144</v>
      </c>
      <c r="C126" s="9" t="s">
        <v>46</v>
      </c>
      <c r="D126" s="27" t="n">
        <f aca="false">D106</f>
        <v>0</v>
      </c>
    </row>
    <row r="127" customFormat="false" ht="22.7" hidden="false" customHeight="true" outlineLevel="0" collapsed="false">
      <c r="A127" s="6"/>
      <c r="B127" s="21" t="s">
        <v>145</v>
      </c>
      <c r="C127" s="3" t="s">
        <v>46</v>
      </c>
      <c r="D127" s="25" t="n">
        <f aca="false">SUM(D122:D126)</f>
        <v>175.44</v>
      </c>
    </row>
    <row r="128" customFormat="false" ht="21.6" hidden="false" customHeight="true" outlineLevel="0" collapsed="false">
      <c r="A128" s="17" t="n">
        <v>6</v>
      </c>
      <c r="B128" s="18" t="s">
        <v>146</v>
      </c>
      <c r="C128" s="49" t="s">
        <v>46</v>
      </c>
      <c r="D128" s="31" t="n">
        <f aca="false">D118</f>
        <v>44.56176</v>
      </c>
    </row>
    <row r="129" customFormat="false" ht="22.7" hidden="false" customHeight="true" outlineLevel="0" collapsed="false">
      <c r="A129" s="6"/>
      <c r="B129" s="21" t="s">
        <v>147</v>
      </c>
      <c r="C129" s="3" t="s">
        <v>46</v>
      </c>
      <c r="D129" s="25" t="n">
        <f aca="false">SUM(D127:D128)</f>
        <v>220.00176</v>
      </c>
    </row>
    <row r="130" customFormat="false" ht="22.7" hidden="false" customHeight="true" outlineLevel="0" collapsed="false">
      <c r="A130" s="6"/>
      <c r="B130" s="6"/>
      <c r="C130" s="6"/>
      <c r="D130" s="6"/>
    </row>
    <row r="131" customFormat="false" ht="21.75" hidden="false" customHeight="true" outlineLevel="0" collapsed="false">
      <c r="A131" s="2" t="s">
        <v>148</v>
      </c>
      <c r="B131" s="2"/>
      <c r="C131" s="2"/>
      <c r="D131" s="2"/>
    </row>
    <row r="132" customFormat="false" ht="22.35" hidden="false" customHeight="true" outlineLevel="0" collapsed="false">
      <c r="A132" s="7" t="n">
        <v>1</v>
      </c>
      <c r="B132" s="10" t="s">
        <v>149</v>
      </c>
      <c r="C132" s="9" t="s">
        <v>46</v>
      </c>
      <c r="D132" s="50" t="n">
        <f aca="false">D129</f>
        <v>220.00176</v>
      </c>
    </row>
    <row r="133" customFormat="false" ht="22.35" hidden="false" customHeight="true" outlineLevel="0" collapsed="false">
      <c r="A133" s="7" t="n">
        <v>2</v>
      </c>
      <c r="B133" s="10" t="s">
        <v>18</v>
      </c>
      <c r="C133" s="7" t="s">
        <v>46</v>
      </c>
      <c r="D133" s="51" t="n">
        <f aca="false">C15</f>
        <v>87.5</v>
      </c>
    </row>
    <row r="134" customFormat="false" ht="22.35" hidden="false" customHeight="true" outlineLevel="0" collapsed="false">
      <c r="A134" s="6"/>
      <c r="B134" s="21" t="s">
        <v>150</v>
      </c>
      <c r="C134" s="3" t="s">
        <v>46</v>
      </c>
      <c r="D134" s="52" t="n">
        <f aca="false">D132*D133</f>
        <v>19250.154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07:D107"/>
    <mergeCell ref="A108:D108"/>
    <mergeCell ref="A119:D119"/>
    <mergeCell ref="A120:D120"/>
    <mergeCell ref="A130:D130"/>
    <mergeCell ref="A131:D13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34"/>
  <sheetViews>
    <sheetView showFormulas="false" showGridLines="true" showRowColHeaders="true" showZeros="true" rightToLeft="false" tabSelected="true" showOutlineSymbols="true" defaultGridColor="true" view="normal" topLeftCell="A25" colorId="64" zoomScale="85" zoomScaleNormal="85" zoomScalePageLayoutView="100" workbookViewId="0">
      <selection pane="topLeft" activeCell="D28" activeCellId="0" sqref="D28"/>
    </sheetView>
  </sheetViews>
  <sheetFormatPr defaultColWidth="8.671875" defaultRowHeight="12.8" zeroHeight="false" outlineLevelRow="0" outlineLevelCol="0"/>
  <cols>
    <col collapsed="false" customWidth="true" hidden="false" outlineLevel="0" max="1" min="1" style="0" width="11.14"/>
    <col collapsed="false" customWidth="true" hidden="false" outlineLevel="0" max="2" min="2" style="0" width="50"/>
    <col collapsed="false" customWidth="true" hidden="false" outlineLevel="0" max="3" min="3" style="0" width="13.5"/>
    <col collapsed="false" customWidth="true" hidden="false" outlineLevel="0" max="4" min="4" style="0" width="32"/>
    <col collapsed="false" customWidth="true" hidden="false" outlineLevel="0" max="1024" min="972" style="0" width="12.83"/>
  </cols>
  <sheetData>
    <row r="1" customFormat="false" ht="30.6" hidden="false" customHeight="true" outlineLevel="0" collapsed="false">
      <c r="A1" s="1" t="s">
        <v>0</v>
      </c>
      <c r="B1" s="1"/>
      <c r="C1" s="1"/>
      <c r="D1" s="1"/>
    </row>
    <row r="2" customFormat="false" ht="22.35" hidden="false" customHeight="true" outlineLevel="0" collapsed="false">
      <c r="A2" s="2" t="s">
        <v>1</v>
      </c>
      <c r="B2" s="2"/>
      <c r="C2" s="2"/>
      <c r="D2" s="2"/>
    </row>
    <row r="3" customFormat="false" ht="22.35" hidden="false" customHeight="true" outlineLevel="0" collapsed="false">
      <c r="A3" s="3" t="s">
        <v>2</v>
      </c>
      <c r="B3" s="4" t="s">
        <v>3</v>
      </c>
      <c r="C3" s="5"/>
      <c r="D3" s="5"/>
    </row>
    <row r="4" customFormat="false" ht="22.35" hidden="false" customHeight="true" outlineLevel="0" collapsed="false">
      <c r="A4" s="3" t="s">
        <v>4</v>
      </c>
      <c r="B4" s="4" t="s">
        <v>5</v>
      </c>
      <c r="C4" s="5"/>
      <c r="D4" s="5"/>
    </row>
    <row r="5" customFormat="false" ht="22.35" hidden="false" customHeight="true" outlineLevel="0" collapsed="false">
      <c r="A5" s="6"/>
      <c r="B5" s="6"/>
      <c r="C5" s="6"/>
      <c r="D5" s="6"/>
    </row>
    <row r="6" customFormat="false" ht="22.35" hidden="false" customHeight="true" outlineLevel="0" collapsed="false">
      <c r="A6" s="2" t="s">
        <v>6</v>
      </c>
      <c r="B6" s="2"/>
      <c r="C6" s="2"/>
      <c r="D6" s="2"/>
    </row>
    <row r="7" customFormat="false" ht="22.35" hidden="false" customHeight="true" outlineLevel="0" collapsed="false">
      <c r="A7" s="3" t="s">
        <v>7</v>
      </c>
      <c r="B7" s="4" t="s">
        <v>8</v>
      </c>
      <c r="C7" s="6"/>
      <c r="D7" s="6"/>
    </row>
    <row r="8" customFormat="false" ht="77.6" hidden="false" customHeight="true" outlineLevel="0" collapsed="false">
      <c r="A8" s="7" t="n">
        <v>1</v>
      </c>
      <c r="B8" s="8" t="s">
        <v>9</v>
      </c>
      <c r="C8" s="8"/>
      <c r="D8" s="8"/>
    </row>
    <row r="9" customFormat="false" ht="22.35" hidden="false" customHeight="true" outlineLevel="0" collapsed="false">
      <c r="A9" s="6"/>
      <c r="B9" s="6"/>
      <c r="C9" s="6"/>
      <c r="D9" s="6"/>
    </row>
    <row r="10" customFormat="false" ht="22.35" hidden="false" customHeight="true" outlineLevel="0" collapsed="false">
      <c r="A10" s="2" t="s">
        <v>10</v>
      </c>
      <c r="B10" s="2"/>
      <c r="C10" s="2"/>
      <c r="D10" s="2"/>
    </row>
    <row r="11" customFormat="false" ht="28.5" hidden="false" customHeight="true" outlineLevel="0" collapsed="false">
      <c r="A11" s="9" t="s">
        <v>2</v>
      </c>
      <c r="B11" s="10" t="s">
        <v>11</v>
      </c>
      <c r="C11" s="11"/>
      <c r="D11" s="11"/>
    </row>
    <row r="12" customFormat="false" ht="38.1" hidden="false" customHeight="true" outlineLevel="0" collapsed="false">
      <c r="A12" s="9" t="s">
        <v>4</v>
      </c>
      <c r="B12" s="10" t="s">
        <v>12</v>
      </c>
      <c r="C12" s="12"/>
      <c r="D12" s="12"/>
    </row>
    <row r="13" customFormat="false" ht="38.1" hidden="false" customHeight="true" outlineLevel="0" collapsed="false">
      <c r="A13" s="9" t="s">
        <v>13</v>
      </c>
      <c r="B13" s="10" t="s">
        <v>14</v>
      </c>
      <c r="C13" s="13"/>
      <c r="D13" s="13"/>
    </row>
    <row r="14" customFormat="false" ht="22.35" hidden="false" customHeight="true" outlineLevel="0" collapsed="false">
      <c r="A14" s="9" t="s">
        <v>15</v>
      </c>
      <c r="B14" s="10" t="s">
        <v>16</v>
      </c>
      <c r="C14" s="9" t="n">
        <v>60</v>
      </c>
      <c r="D14" s="9"/>
    </row>
    <row r="15" customFormat="false" ht="22.35" hidden="false" customHeight="true" outlineLevel="0" collapsed="false">
      <c r="A15" s="9" t="s">
        <v>17</v>
      </c>
      <c r="B15" s="10" t="s">
        <v>18</v>
      </c>
      <c r="C15" s="14" t="n">
        <v>262.5</v>
      </c>
      <c r="D15" s="14"/>
    </row>
    <row r="16" customFormat="false" ht="22.7" hidden="false" customHeight="true" outlineLevel="0" collapsed="false">
      <c r="A16" s="6"/>
      <c r="B16" s="6"/>
      <c r="C16" s="6"/>
      <c r="D16" s="6"/>
    </row>
    <row r="17" customFormat="false" ht="21.95" hidden="false" customHeight="true" outlineLevel="0" collapsed="false">
      <c r="A17" s="2" t="s">
        <v>19</v>
      </c>
      <c r="B17" s="2"/>
      <c r="C17" s="2"/>
      <c r="D17" s="2"/>
    </row>
    <row r="18" customFormat="false" ht="26.85" hidden="false" customHeight="true" outlineLevel="0" collapsed="false">
      <c r="A18" s="7" t="n">
        <v>1</v>
      </c>
      <c r="B18" s="10" t="s">
        <v>20</v>
      </c>
      <c r="C18" s="15" t="s">
        <v>151</v>
      </c>
      <c r="D18" s="15"/>
    </row>
    <row r="19" customFormat="false" ht="38.1" hidden="false" customHeight="true" outlineLevel="0" collapsed="false">
      <c r="A19" s="7" t="n">
        <v>2</v>
      </c>
      <c r="B19" s="10" t="s">
        <v>22</v>
      </c>
      <c r="C19" s="12"/>
      <c r="D19" s="12"/>
    </row>
    <row r="20" customFormat="false" ht="28.5" hidden="false" customHeight="true" outlineLevel="0" collapsed="false">
      <c r="A20" s="7" t="n">
        <v>3</v>
      </c>
      <c r="B20" s="10" t="s">
        <v>23</v>
      </c>
      <c r="C20" s="16"/>
      <c r="D20" s="16"/>
    </row>
    <row r="21" customFormat="false" ht="27.95" hidden="false" customHeight="true" outlineLevel="0" collapsed="false">
      <c r="A21" s="7" t="n">
        <v>4</v>
      </c>
      <c r="B21" s="10" t="s">
        <v>24</v>
      </c>
      <c r="C21" s="13"/>
      <c r="D21" s="13"/>
    </row>
    <row r="22" customFormat="false" ht="22.7" hidden="false" customHeight="true" outlineLevel="0" collapsed="false">
      <c r="A22" s="17" t="n">
        <v>5</v>
      </c>
      <c r="B22" s="18" t="s">
        <v>25</v>
      </c>
      <c r="C22" s="6"/>
      <c r="D22" s="6"/>
    </row>
    <row r="23" customFormat="false" ht="22.35" hidden="false" customHeight="true" outlineLevel="0" collapsed="false">
      <c r="A23" s="7" t="n">
        <v>6</v>
      </c>
      <c r="B23" s="10" t="s">
        <v>26</v>
      </c>
      <c r="C23" s="5"/>
      <c r="D23" s="5"/>
    </row>
    <row r="24" customFormat="false" ht="53.25" hidden="false" customHeight="true" outlineLevel="0" collapsed="false">
      <c r="A24" s="19"/>
      <c r="B24" s="19"/>
      <c r="C24" s="19"/>
      <c r="D24" s="19"/>
    </row>
    <row r="25" customFormat="false" ht="22.35" hidden="false" customHeight="true" outlineLevel="0" collapsed="false">
      <c r="A25" s="6"/>
      <c r="B25" s="6"/>
      <c r="C25" s="6"/>
      <c r="D25" s="6"/>
    </row>
    <row r="26" customFormat="false" ht="22.35" hidden="false" customHeight="true" outlineLevel="0" collapsed="false">
      <c r="A26" s="2" t="s">
        <v>27</v>
      </c>
      <c r="B26" s="2"/>
      <c r="C26" s="2"/>
      <c r="D26" s="2"/>
    </row>
    <row r="27" customFormat="false" ht="21.75" hidden="false" customHeight="true" outlineLevel="0" collapsed="false">
      <c r="A27" s="20" t="n">
        <v>1</v>
      </c>
      <c r="B27" s="4" t="s">
        <v>8</v>
      </c>
      <c r="C27" s="3" t="s">
        <v>28</v>
      </c>
      <c r="D27" s="21" t="s">
        <v>29</v>
      </c>
    </row>
    <row r="28" customFormat="false" ht="22.35" hidden="false" customHeight="true" outlineLevel="0" collapsed="false">
      <c r="A28" s="10" t="s">
        <v>30</v>
      </c>
      <c r="B28" s="10" t="s">
        <v>31</v>
      </c>
      <c r="C28" s="9" t="s">
        <v>32</v>
      </c>
      <c r="D28" s="22" t="n">
        <v>175.44</v>
      </c>
    </row>
    <row r="29" customFormat="false" ht="22.35" hidden="false" customHeight="true" outlineLevel="0" collapsed="false">
      <c r="A29" s="10" t="s">
        <v>33</v>
      </c>
      <c r="B29" s="10" t="s">
        <v>34</v>
      </c>
      <c r="C29" s="6"/>
      <c r="D29" s="23" t="n">
        <v>0</v>
      </c>
    </row>
    <row r="30" customFormat="false" ht="22.35" hidden="false" customHeight="true" outlineLevel="0" collapsed="false">
      <c r="A30" s="10" t="s">
        <v>35</v>
      </c>
      <c r="B30" s="10" t="s">
        <v>36</v>
      </c>
      <c r="C30" s="6"/>
      <c r="D30" s="23" t="n">
        <v>0</v>
      </c>
    </row>
    <row r="31" customFormat="false" ht="22.35" hidden="false" customHeight="true" outlineLevel="0" collapsed="false">
      <c r="A31" s="10" t="s">
        <v>37</v>
      </c>
      <c r="B31" s="10" t="s">
        <v>38</v>
      </c>
      <c r="C31" s="6"/>
      <c r="D31" s="23" t="n">
        <v>0</v>
      </c>
    </row>
    <row r="32" customFormat="false" ht="22.35" hidden="false" customHeight="true" outlineLevel="0" collapsed="false">
      <c r="A32" s="10" t="s">
        <v>39</v>
      </c>
      <c r="B32" s="10" t="s">
        <v>40</v>
      </c>
      <c r="C32" s="6"/>
      <c r="D32" s="23" t="n">
        <v>0</v>
      </c>
    </row>
    <row r="33" customFormat="false" ht="27.95" hidden="false" customHeight="true" outlineLevel="0" collapsed="false">
      <c r="A33" s="10" t="s">
        <v>41</v>
      </c>
      <c r="B33" s="10" t="s">
        <v>42</v>
      </c>
      <c r="C33" s="13"/>
      <c r="D33" s="23" t="n">
        <v>0</v>
      </c>
    </row>
    <row r="34" customFormat="false" ht="22.35" hidden="false" customHeight="true" outlineLevel="0" collapsed="false">
      <c r="A34" s="10" t="s">
        <v>43</v>
      </c>
      <c r="B34" s="10" t="s">
        <v>44</v>
      </c>
      <c r="C34" s="6"/>
      <c r="D34" s="23" t="n">
        <v>0</v>
      </c>
    </row>
    <row r="35" customFormat="false" ht="22.35" hidden="false" customHeight="true" outlineLevel="0" collapsed="false">
      <c r="A35" s="6"/>
      <c r="B35" s="21" t="s">
        <v>45</v>
      </c>
      <c r="C35" s="24" t="s">
        <v>46</v>
      </c>
      <c r="D35" s="25" t="n">
        <f aca="false">SUM(D28:D34)</f>
        <v>175.44</v>
      </c>
    </row>
    <row r="36" customFormat="false" ht="22.5" hidden="false" customHeight="true" outlineLevel="0" collapsed="false">
      <c r="A36" s="6"/>
      <c r="B36" s="6"/>
      <c r="C36" s="6"/>
      <c r="D36" s="6"/>
    </row>
    <row r="37" customFormat="false" ht="21.95" hidden="false" customHeight="true" outlineLevel="0" collapsed="false">
      <c r="A37" s="2" t="s">
        <v>47</v>
      </c>
      <c r="B37" s="2"/>
      <c r="C37" s="2"/>
      <c r="D37" s="2"/>
    </row>
    <row r="38" customFormat="false" ht="22.35" hidden="false" customHeight="true" outlineLevel="0" collapsed="false">
      <c r="A38" s="4" t="s">
        <v>48</v>
      </c>
      <c r="B38" s="4"/>
      <c r="C38" s="4"/>
      <c r="D38" s="4"/>
    </row>
    <row r="39" customFormat="false" ht="21.95" hidden="false" customHeight="true" outlineLevel="0" collapsed="false">
      <c r="A39" s="3" t="s">
        <v>49</v>
      </c>
      <c r="B39" s="4" t="s">
        <v>8</v>
      </c>
      <c r="C39" s="3" t="s">
        <v>50</v>
      </c>
      <c r="D39" s="21" t="s">
        <v>29</v>
      </c>
    </row>
    <row r="40" customFormat="false" ht="22.35" hidden="false" customHeight="true" outlineLevel="0" collapsed="false">
      <c r="A40" s="26" t="s">
        <v>51</v>
      </c>
      <c r="B40" s="10" t="s">
        <v>52</v>
      </c>
      <c r="C40" s="27" t="n">
        <v>0</v>
      </c>
      <c r="D40" s="23" t="n">
        <v>0</v>
      </c>
    </row>
    <row r="41" customFormat="false" ht="21.95" hidden="false" customHeight="true" outlineLevel="0" collapsed="false">
      <c r="A41" s="28" t="s">
        <v>53</v>
      </c>
      <c r="B41" s="10" t="s">
        <v>54</v>
      </c>
      <c r="C41" s="27" t="n">
        <v>0</v>
      </c>
      <c r="D41" s="23" t="n">
        <v>0</v>
      </c>
    </row>
    <row r="42" customFormat="false" ht="22.35" hidden="false" customHeight="true" outlineLevel="0" collapsed="false">
      <c r="A42" s="6"/>
      <c r="B42" s="21" t="s">
        <v>55</v>
      </c>
      <c r="C42" s="29" t="n">
        <f aca="false">SUM(C40:C41)</f>
        <v>0</v>
      </c>
      <c r="D42" s="25" t="n">
        <f aca="false">SUM(D40:D41)</f>
        <v>0</v>
      </c>
    </row>
    <row r="43" customFormat="false" ht="22.35" hidden="false" customHeight="true" outlineLevel="0" collapsed="false">
      <c r="A43" s="6"/>
      <c r="B43" s="6"/>
      <c r="C43" s="6"/>
      <c r="D43" s="6"/>
    </row>
    <row r="44" customFormat="false" ht="22.35" hidden="false" customHeight="true" outlineLevel="0" collapsed="false">
      <c r="A44" s="4" t="s">
        <v>56</v>
      </c>
      <c r="B44" s="4"/>
      <c r="C44" s="4"/>
      <c r="D44" s="4"/>
    </row>
    <row r="45" customFormat="false" ht="21.75" hidden="false" customHeight="true" outlineLevel="0" collapsed="false">
      <c r="A45" s="3" t="s">
        <v>57</v>
      </c>
      <c r="B45" s="4" t="s">
        <v>8</v>
      </c>
      <c r="C45" s="3" t="s">
        <v>50</v>
      </c>
      <c r="D45" s="21" t="s">
        <v>29</v>
      </c>
    </row>
    <row r="46" customFormat="false" ht="22.35" hidden="false" customHeight="true" outlineLevel="0" collapsed="false">
      <c r="A46" s="26" t="s">
        <v>58</v>
      </c>
      <c r="B46" s="10" t="s">
        <v>59</v>
      </c>
      <c r="C46" s="27" t="n">
        <v>0</v>
      </c>
      <c r="D46" s="27" t="n">
        <v>0</v>
      </c>
    </row>
    <row r="47" customFormat="false" ht="21.75" hidden="false" customHeight="true" outlineLevel="0" collapsed="false">
      <c r="A47" s="28" t="s">
        <v>60</v>
      </c>
      <c r="B47" s="10" t="s">
        <v>61</v>
      </c>
      <c r="C47" s="27" t="n">
        <v>0</v>
      </c>
      <c r="D47" s="27" t="n">
        <v>0</v>
      </c>
    </row>
    <row r="48" customFormat="false" ht="22.35" hidden="false" customHeight="true" outlineLevel="0" collapsed="false">
      <c r="A48" s="28" t="s">
        <v>62</v>
      </c>
      <c r="B48" s="10" t="s">
        <v>63</v>
      </c>
      <c r="C48" s="27" t="n">
        <v>0</v>
      </c>
      <c r="D48" s="27" t="n">
        <v>0</v>
      </c>
    </row>
    <row r="49" customFormat="false" ht="21.6" hidden="false" customHeight="true" outlineLevel="0" collapsed="false">
      <c r="A49" s="30" t="s">
        <v>64</v>
      </c>
      <c r="B49" s="18" t="s">
        <v>65</v>
      </c>
      <c r="C49" s="31" t="n">
        <v>0</v>
      </c>
      <c r="D49" s="31" t="n">
        <v>0</v>
      </c>
    </row>
    <row r="50" customFormat="false" ht="22.35" hidden="false" customHeight="true" outlineLevel="0" collapsed="false">
      <c r="A50" s="28" t="s">
        <v>66</v>
      </c>
      <c r="B50" s="10" t="s">
        <v>67</v>
      </c>
      <c r="C50" s="27" t="n">
        <v>0</v>
      </c>
      <c r="D50" s="27" t="n">
        <v>0</v>
      </c>
    </row>
    <row r="51" customFormat="false" ht="21.75" hidden="false" customHeight="true" outlineLevel="0" collapsed="false">
      <c r="A51" s="28" t="s">
        <v>68</v>
      </c>
      <c r="B51" s="10" t="s">
        <v>69</v>
      </c>
      <c r="C51" s="27" t="n">
        <v>0</v>
      </c>
      <c r="D51" s="27" t="n">
        <v>0</v>
      </c>
    </row>
    <row r="52" customFormat="false" ht="21.95" hidden="false" customHeight="true" outlineLevel="0" collapsed="false">
      <c r="A52" s="32" t="s">
        <v>70</v>
      </c>
      <c r="B52" s="10" t="s">
        <v>71</v>
      </c>
      <c r="C52" s="27" t="n">
        <v>0</v>
      </c>
      <c r="D52" s="27" t="n">
        <v>0</v>
      </c>
    </row>
    <row r="53" customFormat="false" ht="22.35" hidden="false" customHeight="true" outlineLevel="0" collapsed="false">
      <c r="A53" s="32" t="s">
        <v>72</v>
      </c>
      <c r="B53" s="10" t="s">
        <v>73</v>
      </c>
      <c r="C53" s="27" t="n">
        <v>0</v>
      </c>
      <c r="D53" s="27" t="n">
        <v>0</v>
      </c>
    </row>
    <row r="54" customFormat="false" ht="22.35" hidden="false" customHeight="true" outlineLevel="0" collapsed="false">
      <c r="A54" s="6"/>
      <c r="B54" s="21" t="s">
        <v>45</v>
      </c>
      <c r="C54" s="29" t="n">
        <f aca="false">SUM(C46:C53)</f>
        <v>0</v>
      </c>
      <c r="D54" s="25" t="n">
        <f aca="false">SUM(D46:D53)</f>
        <v>0</v>
      </c>
    </row>
    <row r="55" customFormat="false" ht="22.35" hidden="false" customHeight="true" outlineLevel="0" collapsed="false">
      <c r="A55" s="6"/>
      <c r="B55" s="6"/>
      <c r="C55" s="6"/>
      <c r="D55" s="6"/>
    </row>
    <row r="56" customFormat="false" ht="21.75" hidden="false" customHeight="true" outlineLevel="0" collapsed="false">
      <c r="A56" s="4" t="s">
        <v>74</v>
      </c>
      <c r="B56" s="4"/>
      <c r="C56" s="4"/>
      <c r="D56" s="4"/>
    </row>
    <row r="57" customFormat="false" ht="22.35" hidden="false" customHeight="true" outlineLevel="0" collapsed="false">
      <c r="A57" s="3" t="s">
        <v>75</v>
      </c>
      <c r="B57" s="4" t="s">
        <v>8</v>
      </c>
      <c r="C57" s="3" t="s">
        <v>76</v>
      </c>
      <c r="D57" s="21" t="s">
        <v>29</v>
      </c>
    </row>
    <row r="58" customFormat="false" ht="21.75" hidden="false" customHeight="true" outlineLevel="0" collapsed="false">
      <c r="A58" s="32" t="s">
        <v>77</v>
      </c>
      <c r="B58" s="10" t="s">
        <v>78</v>
      </c>
      <c r="C58" s="27" t="n">
        <v>0</v>
      </c>
      <c r="D58" s="27" t="n">
        <v>0</v>
      </c>
    </row>
    <row r="59" customFormat="false" ht="22.35" hidden="false" customHeight="true" outlineLevel="0" collapsed="false">
      <c r="A59" s="28" t="s">
        <v>79</v>
      </c>
      <c r="B59" s="10" t="s">
        <v>80</v>
      </c>
      <c r="C59" s="27" t="n">
        <v>0</v>
      </c>
      <c r="D59" s="27" t="n">
        <v>0</v>
      </c>
    </row>
    <row r="60" customFormat="false" ht="21.75" hidden="false" customHeight="true" outlineLevel="0" collapsed="false">
      <c r="A60" s="28" t="s">
        <v>81</v>
      </c>
      <c r="B60" s="10" t="s">
        <v>82</v>
      </c>
      <c r="C60" s="27" t="n">
        <v>0</v>
      </c>
      <c r="D60" s="27" t="n">
        <v>0</v>
      </c>
    </row>
    <row r="61" customFormat="false" ht="22.35" hidden="false" customHeight="true" outlineLevel="0" collapsed="false">
      <c r="A61" s="32" t="s">
        <v>83</v>
      </c>
      <c r="B61" s="10" t="s">
        <v>44</v>
      </c>
      <c r="C61" s="27" t="n">
        <v>0</v>
      </c>
      <c r="D61" s="27" t="n">
        <v>0</v>
      </c>
    </row>
    <row r="62" customFormat="false" ht="22.35" hidden="false" customHeight="true" outlineLevel="0" collapsed="false">
      <c r="A62" s="6"/>
      <c r="B62" s="21" t="s">
        <v>45</v>
      </c>
      <c r="C62" s="33" t="n">
        <f aca="false">SUM(C58:C61)</f>
        <v>0</v>
      </c>
      <c r="D62" s="25" t="n">
        <f aca="false">SUM(D58:D61)</f>
        <v>0</v>
      </c>
    </row>
    <row r="63" customFormat="false" ht="22.35" hidden="false" customHeight="true" outlineLevel="0" collapsed="false">
      <c r="A63" s="6"/>
      <c r="B63" s="6"/>
      <c r="C63" s="6"/>
      <c r="D63" s="6"/>
    </row>
    <row r="64" customFormat="false" ht="38.1" hidden="false" customHeight="true" outlineLevel="0" collapsed="false">
      <c r="A64" s="2" t="s">
        <v>84</v>
      </c>
      <c r="B64" s="2"/>
      <c r="C64" s="2"/>
      <c r="D64" s="2"/>
    </row>
    <row r="65" s="38" customFormat="true" ht="23.7" hidden="false" customHeight="true" outlineLevel="0" collapsed="false">
      <c r="A65" s="34" t="n">
        <v>2</v>
      </c>
      <c r="B65" s="35" t="s">
        <v>8</v>
      </c>
      <c r="C65" s="36" t="s">
        <v>50</v>
      </c>
      <c r="D65" s="37" t="s">
        <v>29</v>
      </c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38.1" hidden="false" customHeight="true" outlineLevel="0" collapsed="false">
      <c r="A66" s="9" t="s">
        <v>49</v>
      </c>
      <c r="B66" s="10" t="s">
        <v>48</v>
      </c>
      <c r="C66" s="27" t="n">
        <v>0</v>
      </c>
      <c r="D66" s="27" t="n">
        <f aca="false">D42</f>
        <v>0</v>
      </c>
    </row>
    <row r="67" customFormat="false" ht="28.35" hidden="false" customHeight="true" outlineLevel="0" collapsed="false">
      <c r="A67" s="9" t="s">
        <v>57</v>
      </c>
      <c r="B67" s="10" t="s">
        <v>56</v>
      </c>
      <c r="C67" s="27" t="n">
        <v>0</v>
      </c>
      <c r="D67" s="27" t="n">
        <f aca="false">D54</f>
        <v>0</v>
      </c>
    </row>
    <row r="68" customFormat="false" ht="27.95" hidden="false" customHeight="true" outlineLevel="0" collapsed="false">
      <c r="A68" s="9" t="s">
        <v>75</v>
      </c>
      <c r="B68" s="10" t="s">
        <v>74</v>
      </c>
      <c r="C68" s="27" t="n">
        <v>0</v>
      </c>
      <c r="D68" s="27" t="n">
        <f aca="false">D62</f>
        <v>0</v>
      </c>
    </row>
    <row r="69" customFormat="false" ht="22.35" hidden="false" customHeight="true" outlineLevel="0" collapsed="false">
      <c r="A69" s="6"/>
      <c r="B69" s="21" t="s">
        <v>45</v>
      </c>
      <c r="C69" s="29" t="n">
        <f aca="false">SUM(C66:C68)</f>
        <v>0</v>
      </c>
      <c r="D69" s="25" t="n">
        <f aca="false">SUM(D66:D68)</f>
        <v>0</v>
      </c>
    </row>
    <row r="70" customFormat="false" ht="22.35" hidden="false" customHeight="true" outlineLevel="0" collapsed="false">
      <c r="A70" s="6"/>
      <c r="B70" s="6"/>
      <c r="C70" s="6"/>
      <c r="D70" s="6"/>
    </row>
    <row r="71" customFormat="false" ht="22.35" hidden="false" customHeight="true" outlineLevel="0" collapsed="false">
      <c r="A71" s="2" t="s">
        <v>85</v>
      </c>
      <c r="B71" s="2"/>
      <c r="C71" s="2"/>
      <c r="D71" s="2"/>
    </row>
    <row r="72" s="38" customFormat="true" ht="22.8" hidden="false" customHeight="true" outlineLevel="0" collapsed="false">
      <c r="A72" s="34" t="n">
        <v>3</v>
      </c>
      <c r="B72" s="35" t="s">
        <v>8</v>
      </c>
      <c r="C72" s="36" t="s">
        <v>50</v>
      </c>
      <c r="D72" s="37" t="s">
        <v>29</v>
      </c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22.35" hidden="false" customHeight="true" outlineLevel="0" collapsed="false">
      <c r="A73" s="39" t="s">
        <v>86</v>
      </c>
      <c r="B73" s="10" t="s">
        <v>87</v>
      </c>
      <c r="C73" s="27" t="n">
        <v>0</v>
      </c>
      <c r="D73" s="27" t="n">
        <v>0</v>
      </c>
    </row>
    <row r="74" customFormat="false" ht="21.75" hidden="false" customHeight="true" outlineLevel="0" collapsed="false">
      <c r="A74" s="32" t="s">
        <v>88</v>
      </c>
      <c r="B74" s="10" t="s">
        <v>89</v>
      </c>
      <c r="C74" s="27" t="n">
        <v>0</v>
      </c>
      <c r="D74" s="27" t="n">
        <v>0</v>
      </c>
    </row>
    <row r="75" customFormat="false" ht="28.35" hidden="false" customHeight="true" outlineLevel="0" collapsed="false">
      <c r="A75" s="32" t="s">
        <v>90</v>
      </c>
      <c r="B75" s="10" t="s">
        <v>91</v>
      </c>
      <c r="C75" s="27" t="n">
        <v>0</v>
      </c>
      <c r="D75" s="27" t="n">
        <v>0</v>
      </c>
    </row>
    <row r="76" customFormat="false" ht="21.95" hidden="false" customHeight="true" outlineLevel="0" collapsed="false">
      <c r="A76" s="40"/>
      <c r="B76" s="41" t="s">
        <v>45</v>
      </c>
      <c r="C76" s="42" t="n">
        <f aca="false">SUM(C73:C75)</f>
        <v>0</v>
      </c>
      <c r="D76" s="43" t="n">
        <f aca="false">SUM(D73:D75)</f>
        <v>0</v>
      </c>
    </row>
    <row r="77" customFormat="false" ht="22.7" hidden="false" customHeight="true" outlineLevel="0" collapsed="false">
      <c r="A77" s="6"/>
      <c r="B77" s="6"/>
      <c r="C77" s="6"/>
      <c r="D77" s="6"/>
    </row>
    <row r="78" customFormat="false" ht="21.75" hidden="false" customHeight="true" outlineLevel="0" collapsed="false">
      <c r="A78" s="2" t="s">
        <v>92</v>
      </c>
      <c r="B78" s="2"/>
      <c r="C78" s="2"/>
      <c r="D78" s="2"/>
    </row>
    <row r="79" customFormat="false" ht="22.35" hidden="false" customHeight="true" outlineLevel="0" collapsed="false">
      <c r="A79" s="4" t="s">
        <v>93</v>
      </c>
      <c r="B79" s="4"/>
      <c r="C79" s="4"/>
      <c r="D79" s="4"/>
    </row>
    <row r="80" customFormat="false" ht="21.75" hidden="false" customHeight="true" outlineLevel="0" collapsed="false">
      <c r="A80" s="3" t="s">
        <v>94</v>
      </c>
      <c r="B80" s="4" t="s">
        <v>8</v>
      </c>
      <c r="C80" s="3" t="s">
        <v>50</v>
      </c>
      <c r="D80" s="21" t="s">
        <v>29</v>
      </c>
    </row>
    <row r="81" customFormat="false" ht="22.35" hidden="false" customHeight="true" outlineLevel="0" collapsed="false">
      <c r="A81" s="26" t="s">
        <v>95</v>
      </c>
      <c r="B81" s="10" t="s">
        <v>96</v>
      </c>
      <c r="C81" s="27" t="n">
        <v>0</v>
      </c>
      <c r="D81" s="27" t="n">
        <v>0</v>
      </c>
    </row>
    <row r="82" customFormat="false" ht="27.95" hidden="false" customHeight="true" outlineLevel="0" collapsed="false">
      <c r="A82" s="28" t="s">
        <v>97</v>
      </c>
      <c r="B82" s="10" t="s">
        <v>98</v>
      </c>
      <c r="C82" s="27" t="n">
        <v>0</v>
      </c>
      <c r="D82" s="27" t="n">
        <v>0</v>
      </c>
    </row>
    <row r="83" customFormat="false" ht="27.95" hidden="false" customHeight="true" outlineLevel="0" collapsed="false">
      <c r="A83" s="28" t="s">
        <v>99</v>
      </c>
      <c r="B83" s="10" t="s">
        <v>100</v>
      </c>
      <c r="C83" s="27" t="n">
        <v>0</v>
      </c>
      <c r="D83" s="27" t="n">
        <v>0</v>
      </c>
    </row>
    <row r="84" customFormat="false" ht="38.1" hidden="false" customHeight="true" outlineLevel="0" collapsed="false">
      <c r="A84" s="26" t="s">
        <v>101</v>
      </c>
      <c r="B84" s="10" t="s">
        <v>102</v>
      </c>
      <c r="C84" s="27" t="n">
        <v>0</v>
      </c>
      <c r="D84" s="27" t="n">
        <v>0</v>
      </c>
    </row>
    <row r="85" customFormat="false" ht="38.1" hidden="false" customHeight="true" outlineLevel="0" collapsed="false">
      <c r="A85" s="28" t="s">
        <v>103</v>
      </c>
      <c r="B85" s="10" t="s">
        <v>104</v>
      </c>
      <c r="C85" s="27" t="n">
        <v>0</v>
      </c>
      <c r="D85" s="27" t="n">
        <v>0</v>
      </c>
    </row>
    <row r="86" customFormat="false" ht="38.1" hidden="false" customHeight="true" outlineLevel="0" collapsed="false">
      <c r="A86" s="28" t="s">
        <v>105</v>
      </c>
      <c r="B86" s="10" t="s">
        <v>106</v>
      </c>
      <c r="C86" s="27" t="n">
        <v>0</v>
      </c>
      <c r="D86" s="27" t="n">
        <v>0</v>
      </c>
    </row>
    <row r="87" customFormat="false" ht="22.35" hidden="false" customHeight="true" outlineLevel="0" collapsed="false">
      <c r="A87" s="6"/>
      <c r="B87" s="21" t="s">
        <v>45</v>
      </c>
      <c r="C87" s="29" t="n">
        <f aca="false">SUM(C81:C86)</f>
        <v>0</v>
      </c>
      <c r="D87" s="25" t="n">
        <f aca="false">SUM(D81:D86)</f>
        <v>0</v>
      </c>
    </row>
    <row r="88" customFormat="false" ht="22.5" hidden="false" customHeight="true" outlineLevel="0" collapsed="false">
      <c r="A88" s="6"/>
      <c r="B88" s="6"/>
      <c r="C88" s="6"/>
      <c r="D88" s="6"/>
    </row>
    <row r="89" customFormat="false" ht="21.95" hidden="false" customHeight="true" outlineLevel="0" collapsed="false">
      <c r="A89" s="4" t="s">
        <v>107</v>
      </c>
      <c r="B89" s="4"/>
      <c r="C89" s="4"/>
      <c r="D89" s="4"/>
    </row>
    <row r="90" customFormat="false" ht="22.35" hidden="false" customHeight="true" outlineLevel="0" collapsed="false">
      <c r="A90" s="3" t="s">
        <v>108</v>
      </c>
      <c r="B90" s="4" t="s">
        <v>8</v>
      </c>
      <c r="C90" s="3" t="s">
        <v>50</v>
      </c>
      <c r="D90" s="21" t="s">
        <v>29</v>
      </c>
    </row>
    <row r="91" customFormat="false" ht="38.1" hidden="false" customHeight="true" outlineLevel="0" collapsed="false">
      <c r="A91" s="26" t="s">
        <v>109</v>
      </c>
      <c r="B91" s="10" t="s">
        <v>110</v>
      </c>
      <c r="C91" s="27" t="n">
        <v>0</v>
      </c>
      <c r="D91" s="27" t="n">
        <v>0</v>
      </c>
    </row>
    <row r="92" customFormat="false" ht="22.35" hidden="false" customHeight="true" outlineLevel="0" collapsed="false">
      <c r="A92" s="6"/>
      <c r="B92" s="21" t="s">
        <v>55</v>
      </c>
      <c r="C92" s="29" t="n">
        <v>0</v>
      </c>
      <c r="D92" s="25" t="n">
        <v>0</v>
      </c>
    </row>
    <row r="93" customFormat="false" ht="22.35" hidden="false" customHeight="true" outlineLevel="0" collapsed="false">
      <c r="A93" s="6"/>
      <c r="B93" s="6"/>
      <c r="C93" s="6"/>
      <c r="D93" s="6"/>
    </row>
    <row r="94" customFormat="false" ht="38.1" hidden="false" customHeight="true" outlineLevel="0" collapsed="false">
      <c r="A94" s="2" t="s">
        <v>111</v>
      </c>
      <c r="B94" s="2"/>
      <c r="C94" s="2"/>
      <c r="D94" s="2"/>
    </row>
    <row r="95" customFormat="false" ht="21.95" hidden="false" customHeight="true" outlineLevel="0" collapsed="false">
      <c r="A95" s="20" t="n">
        <v>4</v>
      </c>
      <c r="B95" s="4" t="s">
        <v>8</v>
      </c>
      <c r="C95" s="3" t="s">
        <v>50</v>
      </c>
      <c r="D95" s="21" t="s">
        <v>29</v>
      </c>
    </row>
    <row r="96" customFormat="false" ht="27.95" hidden="false" customHeight="true" outlineLevel="0" collapsed="false">
      <c r="A96" s="9" t="s">
        <v>94</v>
      </c>
      <c r="B96" s="10" t="s">
        <v>93</v>
      </c>
      <c r="C96" s="27" t="n">
        <v>0</v>
      </c>
      <c r="D96" s="27" t="n">
        <f aca="false">D87</f>
        <v>0</v>
      </c>
    </row>
    <row r="97" customFormat="false" ht="27.95" hidden="false" customHeight="true" outlineLevel="0" collapsed="false">
      <c r="A97" s="9" t="s">
        <v>108</v>
      </c>
      <c r="B97" s="10" t="s">
        <v>107</v>
      </c>
      <c r="C97" s="27" t="n">
        <v>0</v>
      </c>
      <c r="D97" s="27" t="n">
        <f aca="false">D92</f>
        <v>0</v>
      </c>
    </row>
    <row r="98" customFormat="false" ht="22.35" hidden="false" customHeight="true" outlineLevel="0" collapsed="false">
      <c r="A98" s="6"/>
      <c r="B98" s="21" t="s">
        <v>45</v>
      </c>
      <c r="C98" s="29" t="n">
        <f aca="false">SUM(C96:C97)</f>
        <v>0</v>
      </c>
      <c r="D98" s="25" t="n">
        <f aca="false">SUM(D96:D97)</f>
        <v>0</v>
      </c>
    </row>
    <row r="99" customFormat="false" ht="22.35" hidden="false" customHeight="true" outlineLevel="0" collapsed="false">
      <c r="A99" s="6"/>
      <c r="B99" s="6"/>
      <c r="C99" s="6"/>
      <c r="D99" s="6"/>
    </row>
    <row r="100" customFormat="false" ht="22.35" hidden="false" customHeight="true" outlineLevel="0" collapsed="false">
      <c r="A100" s="2" t="s">
        <v>112</v>
      </c>
      <c r="B100" s="2"/>
      <c r="C100" s="2"/>
      <c r="D100" s="2"/>
    </row>
    <row r="101" customFormat="false" ht="21.95" hidden="false" customHeight="true" outlineLevel="0" collapsed="false">
      <c r="A101" s="20" t="n">
        <v>5</v>
      </c>
      <c r="B101" s="4" t="s">
        <v>8</v>
      </c>
      <c r="C101" s="3" t="s">
        <v>50</v>
      </c>
      <c r="D101" s="21" t="s">
        <v>29</v>
      </c>
    </row>
    <row r="102" customFormat="false" ht="22.35" hidden="false" customHeight="true" outlineLevel="0" collapsed="false">
      <c r="A102" s="9" t="s">
        <v>113</v>
      </c>
      <c r="B102" s="10" t="s">
        <v>114</v>
      </c>
      <c r="C102" s="27" t="n">
        <v>0</v>
      </c>
      <c r="D102" s="27" t="n">
        <v>0</v>
      </c>
    </row>
    <row r="103" customFormat="false" ht="21.95" hidden="false" customHeight="true" outlineLevel="0" collapsed="false">
      <c r="A103" s="9" t="s">
        <v>115</v>
      </c>
      <c r="B103" s="10" t="s">
        <v>116</v>
      </c>
      <c r="C103" s="33" t="n">
        <v>0</v>
      </c>
      <c r="D103" s="27" t="n">
        <v>0</v>
      </c>
    </row>
    <row r="104" customFormat="false" ht="22.35" hidden="false" customHeight="true" outlineLevel="0" collapsed="false">
      <c r="A104" s="9" t="s">
        <v>117</v>
      </c>
      <c r="B104" s="10" t="s">
        <v>118</v>
      </c>
      <c r="C104" s="27" t="n">
        <v>0</v>
      </c>
      <c r="D104" s="27" t="n">
        <v>0</v>
      </c>
    </row>
    <row r="105" customFormat="false" ht="21.95" hidden="false" customHeight="true" outlineLevel="0" collapsed="false">
      <c r="A105" s="9" t="s">
        <v>119</v>
      </c>
      <c r="B105" s="10" t="s">
        <v>44</v>
      </c>
      <c r="C105" s="33" t="n">
        <v>0</v>
      </c>
      <c r="D105" s="27" t="n">
        <v>0</v>
      </c>
    </row>
    <row r="106" customFormat="false" ht="22.35" hidden="false" customHeight="true" outlineLevel="0" collapsed="false">
      <c r="A106" s="6"/>
      <c r="B106" s="21" t="s">
        <v>45</v>
      </c>
      <c r="C106" s="44" t="n">
        <f aca="false">SUM(C102:C105)</f>
        <v>0</v>
      </c>
      <c r="D106" s="25" t="n">
        <f aca="false">SUM(D102:D105)</f>
        <v>0</v>
      </c>
    </row>
    <row r="107" customFormat="false" ht="22.35" hidden="false" customHeight="true" outlineLevel="0" collapsed="false">
      <c r="A107" s="6"/>
      <c r="B107" s="6"/>
      <c r="C107" s="6"/>
      <c r="D107" s="6"/>
    </row>
    <row r="108" customFormat="false" ht="21.75" hidden="false" customHeight="true" outlineLevel="0" collapsed="false">
      <c r="A108" s="2" t="s">
        <v>120</v>
      </c>
      <c r="B108" s="2"/>
      <c r="C108" s="2"/>
      <c r="D108" s="2"/>
    </row>
    <row r="109" customFormat="false" ht="22.35" hidden="false" customHeight="true" outlineLevel="0" collapsed="false">
      <c r="A109" s="20" t="n">
        <v>6</v>
      </c>
      <c r="B109" s="4" t="s">
        <v>8</v>
      </c>
      <c r="C109" s="53" t="s">
        <v>50</v>
      </c>
      <c r="D109" s="21" t="s">
        <v>29</v>
      </c>
    </row>
    <row r="110" customFormat="false" ht="21.95" hidden="false" customHeight="true" outlineLevel="0" collapsed="false">
      <c r="A110" s="32" t="s">
        <v>121</v>
      </c>
      <c r="B110" s="10" t="s">
        <v>122</v>
      </c>
      <c r="C110" s="45" t="n">
        <v>0.0845</v>
      </c>
      <c r="D110" s="27" t="n">
        <f aca="false">D28*0.0845</f>
        <v>14.82468</v>
      </c>
    </row>
    <row r="111" customFormat="false" ht="22.35" hidden="false" customHeight="true" outlineLevel="0" collapsed="false">
      <c r="A111" s="32" t="s">
        <v>123</v>
      </c>
      <c r="B111" s="10" t="s">
        <v>124</v>
      </c>
      <c r="C111" s="46" t="n">
        <v>0.1015</v>
      </c>
      <c r="D111" s="27" t="n">
        <f aca="false">D112+D113+D114+D115+D116+D117</f>
        <v>19.82472</v>
      </c>
    </row>
    <row r="112" customFormat="false" ht="21.95" hidden="false" customHeight="true" outlineLevel="0" collapsed="false">
      <c r="A112" s="32" t="s">
        <v>125</v>
      </c>
      <c r="B112" s="10" t="s">
        <v>126</v>
      </c>
      <c r="C112" s="45" t="n">
        <f aca="false">C113+C114+C115+C116+C117</f>
        <v>0.0565</v>
      </c>
      <c r="D112" s="27" t="n">
        <f aca="false">D113+D114+D115+D116+D117</f>
        <v>9.91236</v>
      </c>
    </row>
    <row r="113" customFormat="false" ht="22.35" hidden="false" customHeight="true" outlineLevel="0" collapsed="false">
      <c r="A113" s="28" t="s">
        <v>127</v>
      </c>
      <c r="B113" s="10" t="s">
        <v>128</v>
      </c>
      <c r="C113" s="45" t="n">
        <v>0.0065</v>
      </c>
      <c r="D113" s="27" t="n">
        <f aca="false">D127*C113</f>
        <v>1.14036</v>
      </c>
    </row>
    <row r="114" customFormat="false" ht="21.95" hidden="false" customHeight="true" outlineLevel="0" collapsed="false">
      <c r="A114" s="28" t="s">
        <v>129</v>
      </c>
      <c r="B114" s="10" t="s">
        <v>130</v>
      </c>
      <c r="C114" s="45" t="n">
        <v>0.03</v>
      </c>
      <c r="D114" s="27" t="n">
        <f aca="false">D127*C114</f>
        <v>5.2632</v>
      </c>
    </row>
    <row r="115" customFormat="false" ht="22.35" hidden="false" customHeight="true" outlineLevel="0" collapsed="false">
      <c r="A115" s="28" t="s">
        <v>131</v>
      </c>
      <c r="B115" s="10" t="s">
        <v>132</v>
      </c>
      <c r="C115" s="45" t="n">
        <v>0.02</v>
      </c>
      <c r="D115" s="27" t="n">
        <f aca="false">D127*C115</f>
        <v>3.5088</v>
      </c>
    </row>
    <row r="116" customFormat="false" ht="22.35" hidden="false" customHeight="true" outlineLevel="0" collapsed="false">
      <c r="A116" s="28" t="s">
        <v>133</v>
      </c>
      <c r="B116" s="10" t="s">
        <v>134</v>
      </c>
      <c r="C116" s="45" t="n">
        <v>0</v>
      </c>
      <c r="D116" s="27" t="n">
        <f aca="false">D127*C116</f>
        <v>0</v>
      </c>
    </row>
    <row r="117" customFormat="false" ht="22.35" hidden="false" customHeight="true" outlineLevel="0" collapsed="false">
      <c r="A117" s="28" t="s">
        <v>135</v>
      </c>
      <c r="B117" s="10" t="s">
        <v>136</v>
      </c>
      <c r="C117" s="45" t="n">
        <v>0</v>
      </c>
      <c r="D117" s="27" t="n">
        <v>0</v>
      </c>
    </row>
    <row r="118" customFormat="false" ht="22.35" hidden="false" customHeight="true" outlineLevel="0" collapsed="false">
      <c r="A118" s="6"/>
      <c r="B118" s="21" t="s">
        <v>45</v>
      </c>
      <c r="C118" s="47" t="n">
        <f aca="false">C110+C111+C112</f>
        <v>0.2425</v>
      </c>
      <c r="D118" s="25" t="n">
        <f aca="false">D111+D110+D112</f>
        <v>44.56176</v>
      </c>
    </row>
    <row r="119" customFormat="false" ht="22.35" hidden="false" customHeight="true" outlineLevel="0" collapsed="false">
      <c r="A119" s="6"/>
      <c r="B119" s="6"/>
      <c r="C119" s="6"/>
      <c r="D119" s="6"/>
    </row>
    <row r="120" customFormat="false" ht="21.75" hidden="false" customHeight="true" outlineLevel="0" collapsed="false">
      <c r="A120" s="2" t="s">
        <v>137</v>
      </c>
      <c r="B120" s="2"/>
      <c r="C120" s="2"/>
      <c r="D120" s="2"/>
    </row>
    <row r="121" customFormat="false" ht="28.35" hidden="false" customHeight="true" outlineLevel="0" collapsed="false">
      <c r="A121" s="21" t="s">
        <v>138</v>
      </c>
      <c r="B121" s="4" t="s">
        <v>139</v>
      </c>
      <c r="C121" s="3" t="s">
        <v>50</v>
      </c>
      <c r="D121" s="21" t="s">
        <v>29</v>
      </c>
    </row>
    <row r="122" customFormat="false" ht="21.75" hidden="false" customHeight="true" outlineLevel="0" collapsed="false">
      <c r="A122" s="7" t="n">
        <v>1</v>
      </c>
      <c r="B122" s="10" t="s">
        <v>140</v>
      </c>
      <c r="C122" s="9" t="s">
        <v>46</v>
      </c>
      <c r="D122" s="27" t="n">
        <f aca="false">D35</f>
        <v>175.44</v>
      </c>
    </row>
    <row r="123" customFormat="false" ht="27.95" hidden="false" customHeight="true" outlineLevel="0" collapsed="false">
      <c r="A123" s="7" t="n">
        <v>2</v>
      </c>
      <c r="B123" s="10" t="s">
        <v>141</v>
      </c>
      <c r="C123" s="9" t="s">
        <v>46</v>
      </c>
      <c r="D123" s="27" t="n">
        <f aca="false">D69</f>
        <v>0</v>
      </c>
    </row>
    <row r="124" customFormat="false" ht="21.95" hidden="false" customHeight="true" outlineLevel="0" collapsed="false">
      <c r="A124" s="7" t="n">
        <v>3</v>
      </c>
      <c r="B124" s="10" t="s">
        <v>142</v>
      </c>
      <c r="C124" s="9" t="s">
        <v>46</v>
      </c>
      <c r="D124" s="27" t="n">
        <f aca="false">D76</f>
        <v>0</v>
      </c>
    </row>
    <row r="125" customFormat="false" ht="27.95" hidden="false" customHeight="true" outlineLevel="0" collapsed="false">
      <c r="A125" s="7" t="n">
        <v>4</v>
      </c>
      <c r="B125" s="10" t="s">
        <v>143</v>
      </c>
      <c r="C125" s="9" t="s">
        <v>46</v>
      </c>
      <c r="D125" s="27" t="n">
        <f aca="false">D98</f>
        <v>0</v>
      </c>
    </row>
    <row r="126" customFormat="false" ht="21.75" hidden="false" customHeight="true" outlineLevel="0" collapsed="false">
      <c r="A126" s="7" t="n">
        <v>5</v>
      </c>
      <c r="B126" s="10" t="s">
        <v>144</v>
      </c>
      <c r="C126" s="9" t="s">
        <v>46</v>
      </c>
      <c r="D126" s="27" t="n">
        <f aca="false">D106</f>
        <v>0</v>
      </c>
    </row>
    <row r="127" customFormat="false" ht="22.7" hidden="false" customHeight="true" outlineLevel="0" collapsed="false">
      <c r="A127" s="6"/>
      <c r="B127" s="21" t="s">
        <v>145</v>
      </c>
      <c r="C127" s="3" t="s">
        <v>46</v>
      </c>
      <c r="D127" s="25" t="n">
        <f aca="false">SUM(D122:D126)</f>
        <v>175.44</v>
      </c>
    </row>
    <row r="128" customFormat="false" ht="21.6" hidden="false" customHeight="true" outlineLevel="0" collapsed="false">
      <c r="A128" s="17" t="n">
        <v>6</v>
      </c>
      <c r="B128" s="18" t="s">
        <v>146</v>
      </c>
      <c r="C128" s="49" t="s">
        <v>46</v>
      </c>
      <c r="D128" s="31" t="n">
        <f aca="false">D118</f>
        <v>44.56176</v>
      </c>
    </row>
    <row r="129" customFormat="false" ht="22.7" hidden="false" customHeight="true" outlineLevel="0" collapsed="false">
      <c r="A129" s="6"/>
      <c r="B129" s="21" t="s">
        <v>147</v>
      </c>
      <c r="C129" s="3" t="s">
        <v>46</v>
      </c>
      <c r="D129" s="25" t="n">
        <f aca="false">SUM(D127:D128)</f>
        <v>220.00176</v>
      </c>
    </row>
    <row r="130" customFormat="false" ht="22.7" hidden="false" customHeight="true" outlineLevel="0" collapsed="false">
      <c r="A130" s="6"/>
      <c r="B130" s="6"/>
      <c r="C130" s="6"/>
      <c r="D130" s="6"/>
    </row>
    <row r="131" customFormat="false" ht="21.75" hidden="false" customHeight="true" outlineLevel="0" collapsed="false">
      <c r="A131" s="2" t="s">
        <v>148</v>
      </c>
      <c r="B131" s="2"/>
      <c r="C131" s="2"/>
      <c r="D131" s="2"/>
    </row>
    <row r="132" customFormat="false" ht="22.35" hidden="false" customHeight="true" outlineLevel="0" collapsed="false">
      <c r="A132" s="7" t="n">
        <v>1</v>
      </c>
      <c r="B132" s="10" t="s">
        <v>149</v>
      </c>
      <c r="C132" s="9" t="s">
        <v>46</v>
      </c>
      <c r="D132" s="50" t="n">
        <f aca="false">D129</f>
        <v>220.00176</v>
      </c>
    </row>
    <row r="133" customFormat="false" ht="22.35" hidden="false" customHeight="true" outlineLevel="0" collapsed="false">
      <c r="A133" s="7" t="n">
        <v>2</v>
      </c>
      <c r="B133" s="10" t="s">
        <v>18</v>
      </c>
      <c r="C133" s="7" t="s">
        <v>46</v>
      </c>
      <c r="D133" s="51" t="n">
        <f aca="false">C15</f>
        <v>262.5</v>
      </c>
    </row>
    <row r="134" customFormat="false" ht="22.35" hidden="false" customHeight="true" outlineLevel="0" collapsed="false">
      <c r="A134" s="6"/>
      <c r="B134" s="21" t="s">
        <v>150</v>
      </c>
      <c r="C134" s="3" t="s">
        <v>46</v>
      </c>
      <c r="D134" s="52" t="n">
        <f aca="false">D132*D133</f>
        <v>57750.462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07:D107"/>
    <mergeCell ref="A108:D108"/>
    <mergeCell ref="A119:D119"/>
    <mergeCell ref="A120:D120"/>
    <mergeCell ref="A130:D130"/>
    <mergeCell ref="A131:D131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&amp;C&amp;12&amp;A</oddHeader>
    <oddFooter>&amp;C&amp;12Página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34"/>
  <sheetViews>
    <sheetView showFormulas="false" showGridLines="true" showRowColHeaders="true" showZeros="true" rightToLeft="false" tabSelected="true" showOutlineSymbols="true" defaultGridColor="true" view="normal" topLeftCell="A28" colorId="64" zoomScale="85" zoomScaleNormal="85" zoomScalePageLayoutView="100" workbookViewId="0">
      <selection pane="topLeft" activeCell="D28" activeCellId="0" sqref="D28"/>
    </sheetView>
  </sheetViews>
  <sheetFormatPr defaultColWidth="8.671875" defaultRowHeight="12.8" zeroHeight="false" outlineLevelRow="0" outlineLevelCol="0"/>
  <cols>
    <col collapsed="false" customWidth="true" hidden="false" outlineLevel="0" max="1" min="1" style="0" width="11.14"/>
    <col collapsed="false" customWidth="true" hidden="false" outlineLevel="0" max="2" min="2" style="0" width="50"/>
    <col collapsed="false" customWidth="true" hidden="false" outlineLevel="0" max="3" min="3" style="0" width="13.5"/>
    <col collapsed="false" customWidth="true" hidden="false" outlineLevel="0" max="4" min="4" style="0" width="32"/>
    <col collapsed="false" customWidth="true" hidden="false" outlineLevel="0" max="1024" min="972" style="0" width="12.83"/>
  </cols>
  <sheetData>
    <row r="1" customFormat="false" ht="30.6" hidden="false" customHeight="true" outlineLevel="0" collapsed="false">
      <c r="A1" s="1" t="s">
        <v>0</v>
      </c>
      <c r="B1" s="1"/>
      <c r="C1" s="1"/>
      <c r="D1" s="1"/>
    </row>
    <row r="2" customFormat="false" ht="22.35" hidden="false" customHeight="true" outlineLevel="0" collapsed="false">
      <c r="A2" s="2" t="s">
        <v>1</v>
      </c>
      <c r="B2" s="2"/>
      <c r="C2" s="2"/>
      <c r="D2" s="2"/>
    </row>
    <row r="3" customFormat="false" ht="22.35" hidden="false" customHeight="true" outlineLevel="0" collapsed="false">
      <c r="A3" s="3" t="s">
        <v>2</v>
      </c>
      <c r="B3" s="4" t="s">
        <v>3</v>
      </c>
      <c r="C3" s="5"/>
      <c r="D3" s="5"/>
    </row>
    <row r="4" customFormat="false" ht="22.35" hidden="false" customHeight="true" outlineLevel="0" collapsed="false">
      <c r="A4" s="3" t="s">
        <v>4</v>
      </c>
      <c r="B4" s="4" t="s">
        <v>5</v>
      </c>
      <c r="C4" s="5"/>
      <c r="D4" s="5"/>
    </row>
    <row r="5" customFormat="false" ht="22.35" hidden="false" customHeight="true" outlineLevel="0" collapsed="false">
      <c r="A5" s="6"/>
      <c r="B5" s="6"/>
      <c r="C5" s="6"/>
      <c r="D5" s="6"/>
    </row>
    <row r="6" customFormat="false" ht="22.35" hidden="false" customHeight="true" outlineLevel="0" collapsed="false">
      <c r="A6" s="2" t="s">
        <v>6</v>
      </c>
      <c r="B6" s="2"/>
      <c r="C6" s="2"/>
      <c r="D6" s="2"/>
    </row>
    <row r="7" customFormat="false" ht="22.35" hidden="false" customHeight="true" outlineLevel="0" collapsed="false">
      <c r="A7" s="3" t="s">
        <v>7</v>
      </c>
      <c r="B7" s="4" t="s">
        <v>8</v>
      </c>
      <c r="C7" s="6"/>
      <c r="D7" s="6"/>
    </row>
    <row r="8" customFormat="false" ht="77.6" hidden="false" customHeight="true" outlineLevel="0" collapsed="false">
      <c r="A8" s="7" t="n">
        <v>1</v>
      </c>
      <c r="B8" s="8" t="s">
        <v>9</v>
      </c>
      <c r="C8" s="8"/>
      <c r="D8" s="8"/>
    </row>
    <row r="9" customFormat="false" ht="22.35" hidden="false" customHeight="true" outlineLevel="0" collapsed="false">
      <c r="A9" s="6"/>
      <c r="B9" s="6"/>
      <c r="C9" s="6"/>
      <c r="D9" s="6"/>
    </row>
    <row r="10" customFormat="false" ht="22.35" hidden="false" customHeight="true" outlineLevel="0" collapsed="false">
      <c r="A10" s="2" t="s">
        <v>10</v>
      </c>
      <c r="B10" s="2"/>
      <c r="C10" s="2"/>
      <c r="D10" s="2"/>
    </row>
    <row r="11" customFormat="false" ht="28.5" hidden="false" customHeight="true" outlineLevel="0" collapsed="false">
      <c r="A11" s="9" t="s">
        <v>2</v>
      </c>
      <c r="B11" s="10" t="s">
        <v>11</v>
      </c>
      <c r="C11" s="11"/>
      <c r="D11" s="11"/>
    </row>
    <row r="12" customFormat="false" ht="38.1" hidden="false" customHeight="true" outlineLevel="0" collapsed="false">
      <c r="A12" s="9" t="s">
        <v>4</v>
      </c>
      <c r="B12" s="10" t="s">
        <v>12</v>
      </c>
      <c r="C12" s="12"/>
      <c r="D12" s="12"/>
    </row>
    <row r="13" customFormat="false" ht="38.1" hidden="false" customHeight="true" outlineLevel="0" collapsed="false">
      <c r="A13" s="9" t="s">
        <v>13</v>
      </c>
      <c r="B13" s="10" t="s">
        <v>14</v>
      </c>
      <c r="C13" s="13"/>
      <c r="D13" s="13"/>
    </row>
    <row r="14" customFormat="false" ht="22.35" hidden="false" customHeight="true" outlineLevel="0" collapsed="false">
      <c r="A14" s="9" t="s">
        <v>15</v>
      </c>
      <c r="B14" s="10" t="s">
        <v>16</v>
      </c>
      <c r="C14" s="9" t="n">
        <v>60</v>
      </c>
      <c r="D14" s="9"/>
    </row>
    <row r="15" customFormat="false" ht="22.35" hidden="false" customHeight="true" outlineLevel="0" collapsed="false">
      <c r="A15" s="9" t="s">
        <v>17</v>
      </c>
      <c r="B15" s="10" t="s">
        <v>18</v>
      </c>
      <c r="C15" s="14" t="n">
        <v>87.5</v>
      </c>
      <c r="D15" s="14"/>
    </row>
    <row r="16" customFormat="false" ht="22.7" hidden="false" customHeight="true" outlineLevel="0" collapsed="false">
      <c r="A16" s="6"/>
      <c r="B16" s="6"/>
      <c r="C16" s="6"/>
      <c r="D16" s="6"/>
    </row>
    <row r="17" customFormat="false" ht="21.95" hidden="false" customHeight="true" outlineLevel="0" collapsed="false">
      <c r="A17" s="2" t="s">
        <v>19</v>
      </c>
      <c r="B17" s="2"/>
      <c r="C17" s="2"/>
      <c r="D17" s="2"/>
    </row>
    <row r="18" customFormat="false" ht="26.85" hidden="false" customHeight="true" outlineLevel="0" collapsed="false">
      <c r="A18" s="7" t="n">
        <v>1</v>
      </c>
      <c r="B18" s="10" t="s">
        <v>20</v>
      </c>
      <c r="C18" s="15" t="s">
        <v>152</v>
      </c>
      <c r="D18" s="15"/>
    </row>
    <row r="19" customFormat="false" ht="38.1" hidden="false" customHeight="true" outlineLevel="0" collapsed="false">
      <c r="A19" s="7" t="n">
        <v>2</v>
      </c>
      <c r="B19" s="10" t="s">
        <v>22</v>
      </c>
      <c r="C19" s="12"/>
      <c r="D19" s="12"/>
    </row>
    <row r="20" customFormat="false" ht="28.5" hidden="false" customHeight="true" outlineLevel="0" collapsed="false">
      <c r="A20" s="7" t="n">
        <v>3</v>
      </c>
      <c r="B20" s="10" t="s">
        <v>23</v>
      </c>
      <c r="C20" s="16"/>
      <c r="D20" s="16"/>
    </row>
    <row r="21" customFormat="false" ht="27.95" hidden="false" customHeight="true" outlineLevel="0" collapsed="false">
      <c r="A21" s="7" t="n">
        <v>4</v>
      </c>
      <c r="B21" s="10" t="s">
        <v>24</v>
      </c>
      <c r="C21" s="13"/>
      <c r="D21" s="13"/>
    </row>
    <row r="22" customFormat="false" ht="22.7" hidden="false" customHeight="true" outlineLevel="0" collapsed="false">
      <c r="A22" s="17" t="n">
        <v>5</v>
      </c>
      <c r="B22" s="18" t="s">
        <v>25</v>
      </c>
      <c r="C22" s="6"/>
      <c r="D22" s="6"/>
    </row>
    <row r="23" customFormat="false" ht="22.35" hidden="false" customHeight="true" outlineLevel="0" collapsed="false">
      <c r="A23" s="7" t="n">
        <v>6</v>
      </c>
      <c r="B23" s="10" t="s">
        <v>26</v>
      </c>
      <c r="C23" s="5"/>
      <c r="D23" s="5"/>
    </row>
    <row r="24" customFormat="false" ht="53.25" hidden="false" customHeight="true" outlineLevel="0" collapsed="false">
      <c r="A24" s="19"/>
      <c r="B24" s="19"/>
      <c r="C24" s="19"/>
      <c r="D24" s="19"/>
    </row>
    <row r="25" customFormat="false" ht="22.35" hidden="false" customHeight="true" outlineLevel="0" collapsed="false">
      <c r="A25" s="6"/>
      <c r="B25" s="6"/>
      <c r="C25" s="6"/>
      <c r="D25" s="6"/>
    </row>
    <row r="26" customFormat="false" ht="22.35" hidden="false" customHeight="true" outlineLevel="0" collapsed="false">
      <c r="A26" s="2" t="s">
        <v>27</v>
      </c>
      <c r="B26" s="2"/>
      <c r="C26" s="2"/>
      <c r="D26" s="2"/>
    </row>
    <row r="27" customFormat="false" ht="21.75" hidden="false" customHeight="true" outlineLevel="0" collapsed="false">
      <c r="A27" s="20" t="n">
        <v>1</v>
      </c>
      <c r="B27" s="4" t="s">
        <v>8</v>
      </c>
      <c r="C27" s="3" t="s">
        <v>28</v>
      </c>
      <c r="D27" s="21" t="s">
        <v>29</v>
      </c>
    </row>
    <row r="28" customFormat="false" ht="22.35" hidden="false" customHeight="true" outlineLevel="0" collapsed="false">
      <c r="A28" s="10" t="s">
        <v>30</v>
      </c>
      <c r="B28" s="10" t="s">
        <v>31</v>
      </c>
      <c r="C28" s="9" t="s">
        <v>32</v>
      </c>
      <c r="D28" s="22" t="n">
        <v>175.44</v>
      </c>
    </row>
    <row r="29" customFormat="false" ht="22.35" hidden="false" customHeight="true" outlineLevel="0" collapsed="false">
      <c r="A29" s="10" t="s">
        <v>33</v>
      </c>
      <c r="B29" s="10" t="s">
        <v>34</v>
      </c>
      <c r="C29" s="6"/>
      <c r="D29" s="23" t="n">
        <v>0</v>
      </c>
    </row>
    <row r="30" customFormat="false" ht="22.35" hidden="false" customHeight="true" outlineLevel="0" collapsed="false">
      <c r="A30" s="10" t="s">
        <v>35</v>
      </c>
      <c r="B30" s="10" t="s">
        <v>36</v>
      </c>
      <c r="C30" s="6"/>
      <c r="D30" s="23" t="n">
        <v>0</v>
      </c>
    </row>
    <row r="31" customFormat="false" ht="22.35" hidden="false" customHeight="true" outlineLevel="0" collapsed="false">
      <c r="A31" s="10" t="s">
        <v>37</v>
      </c>
      <c r="B31" s="10" t="s">
        <v>38</v>
      </c>
      <c r="C31" s="6"/>
      <c r="D31" s="23" t="n">
        <v>0</v>
      </c>
    </row>
    <row r="32" customFormat="false" ht="22.35" hidden="false" customHeight="true" outlineLevel="0" collapsed="false">
      <c r="A32" s="10" t="s">
        <v>39</v>
      </c>
      <c r="B32" s="10" t="s">
        <v>40</v>
      </c>
      <c r="C32" s="6"/>
      <c r="D32" s="23" t="n">
        <v>0</v>
      </c>
    </row>
    <row r="33" customFormat="false" ht="27.95" hidden="false" customHeight="true" outlineLevel="0" collapsed="false">
      <c r="A33" s="10" t="s">
        <v>41</v>
      </c>
      <c r="B33" s="10" t="s">
        <v>42</v>
      </c>
      <c r="C33" s="13"/>
      <c r="D33" s="23" t="n">
        <v>0</v>
      </c>
    </row>
    <row r="34" customFormat="false" ht="22.35" hidden="false" customHeight="true" outlineLevel="0" collapsed="false">
      <c r="A34" s="10" t="s">
        <v>43</v>
      </c>
      <c r="B34" s="10" t="s">
        <v>44</v>
      </c>
      <c r="C34" s="6"/>
      <c r="D34" s="23" t="n">
        <v>0</v>
      </c>
    </row>
    <row r="35" customFormat="false" ht="22.35" hidden="false" customHeight="true" outlineLevel="0" collapsed="false">
      <c r="A35" s="6"/>
      <c r="B35" s="21" t="s">
        <v>45</v>
      </c>
      <c r="C35" s="24" t="s">
        <v>46</v>
      </c>
      <c r="D35" s="25" t="n">
        <f aca="false">SUM(D28:D34)</f>
        <v>175.44</v>
      </c>
    </row>
    <row r="36" customFormat="false" ht="22.5" hidden="false" customHeight="true" outlineLevel="0" collapsed="false">
      <c r="A36" s="6"/>
      <c r="B36" s="6"/>
      <c r="C36" s="6"/>
      <c r="D36" s="6"/>
    </row>
    <row r="37" customFormat="false" ht="21.95" hidden="false" customHeight="true" outlineLevel="0" collapsed="false">
      <c r="A37" s="2" t="s">
        <v>47</v>
      </c>
      <c r="B37" s="2"/>
      <c r="C37" s="2"/>
      <c r="D37" s="2"/>
    </row>
    <row r="38" customFormat="false" ht="22.35" hidden="false" customHeight="true" outlineLevel="0" collapsed="false">
      <c r="A38" s="4" t="s">
        <v>48</v>
      </c>
      <c r="B38" s="4"/>
      <c r="C38" s="4"/>
      <c r="D38" s="4"/>
    </row>
    <row r="39" customFormat="false" ht="21.95" hidden="false" customHeight="true" outlineLevel="0" collapsed="false">
      <c r="A39" s="3" t="s">
        <v>49</v>
      </c>
      <c r="B39" s="4" t="s">
        <v>8</v>
      </c>
      <c r="C39" s="3" t="s">
        <v>50</v>
      </c>
      <c r="D39" s="21" t="s">
        <v>29</v>
      </c>
    </row>
    <row r="40" customFormat="false" ht="22.35" hidden="false" customHeight="true" outlineLevel="0" collapsed="false">
      <c r="A40" s="26" t="s">
        <v>51</v>
      </c>
      <c r="B40" s="10" t="s">
        <v>52</v>
      </c>
      <c r="C40" s="27" t="n">
        <v>0</v>
      </c>
      <c r="D40" s="23" t="n">
        <v>0</v>
      </c>
    </row>
    <row r="41" customFormat="false" ht="21.95" hidden="false" customHeight="true" outlineLevel="0" collapsed="false">
      <c r="A41" s="28" t="s">
        <v>53</v>
      </c>
      <c r="B41" s="10" t="s">
        <v>54</v>
      </c>
      <c r="C41" s="27" t="n">
        <v>0</v>
      </c>
      <c r="D41" s="23" t="n">
        <v>0</v>
      </c>
    </row>
    <row r="42" customFormat="false" ht="22.35" hidden="false" customHeight="true" outlineLevel="0" collapsed="false">
      <c r="A42" s="6"/>
      <c r="B42" s="21" t="s">
        <v>55</v>
      </c>
      <c r="C42" s="29" t="n">
        <f aca="false">SUM(C40:C41)</f>
        <v>0</v>
      </c>
      <c r="D42" s="25" t="n">
        <f aca="false">SUM(D40:D41)</f>
        <v>0</v>
      </c>
    </row>
    <row r="43" customFormat="false" ht="22.35" hidden="false" customHeight="true" outlineLevel="0" collapsed="false">
      <c r="A43" s="6"/>
      <c r="B43" s="6"/>
      <c r="C43" s="6"/>
      <c r="D43" s="6"/>
    </row>
    <row r="44" customFormat="false" ht="22.35" hidden="false" customHeight="true" outlineLevel="0" collapsed="false">
      <c r="A44" s="4" t="s">
        <v>56</v>
      </c>
      <c r="B44" s="4"/>
      <c r="C44" s="4"/>
      <c r="D44" s="4"/>
    </row>
    <row r="45" customFormat="false" ht="21.75" hidden="false" customHeight="true" outlineLevel="0" collapsed="false">
      <c r="A45" s="3" t="s">
        <v>57</v>
      </c>
      <c r="B45" s="4" t="s">
        <v>8</v>
      </c>
      <c r="C45" s="3" t="s">
        <v>50</v>
      </c>
      <c r="D45" s="21" t="s">
        <v>29</v>
      </c>
    </row>
    <row r="46" customFormat="false" ht="22.35" hidden="false" customHeight="true" outlineLevel="0" collapsed="false">
      <c r="A46" s="26" t="s">
        <v>58</v>
      </c>
      <c r="B46" s="10" t="s">
        <v>59</v>
      </c>
      <c r="C46" s="27" t="n">
        <v>0</v>
      </c>
      <c r="D46" s="27" t="n">
        <v>0</v>
      </c>
    </row>
    <row r="47" customFormat="false" ht="21.75" hidden="false" customHeight="true" outlineLevel="0" collapsed="false">
      <c r="A47" s="28" t="s">
        <v>60</v>
      </c>
      <c r="B47" s="10" t="s">
        <v>61</v>
      </c>
      <c r="C47" s="27" t="n">
        <v>0</v>
      </c>
      <c r="D47" s="27" t="n">
        <v>0</v>
      </c>
    </row>
    <row r="48" customFormat="false" ht="22.35" hidden="false" customHeight="true" outlineLevel="0" collapsed="false">
      <c r="A48" s="28" t="s">
        <v>62</v>
      </c>
      <c r="B48" s="10" t="s">
        <v>63</v>
      </c>
      <c r="C48" s="27" t="n">
        <v>0</v>
      </c>
      <c r="D48" s="27" t="n">
        <v>0</v>
      </c>
    </row>
    <row r="49" customFormat="false" ht="21.6" hidden="false" customHeight="true" outlineLevel="0" collapsed="false">
      <c r="A49" s="30" t="s">
        <v>64</v>
      </c>
      <c r="B49" s="18" t="s">
        <v>65</v>
      </c>
      <c r="C49" s="31" t="n">
        <v>0</v>
      </c>
      <c r="D49" s="31" t="n">
        <v>0</v>
      </c>
    </row>
    <row r="50" customFormat="false" ht="22.35" hidden="false" customHeight="true" outlineLevel="0" collapsed="false">
      <c r="A50" s="28" t="s">
        <v>66</v>
      </c>
      <c r="B50" s="10" t="s">
        <v>67</v>
      </c>
      <c r="C50" s="27" t="n">
        <v>0</v>
      </c>
      <c r="D50" s="27" t="n">
        <v>0</v>
      </c>
    </row>
    <row r="51" customFormat="false" ht="21.75" hidden="false" customHeight="true" outlineLevel="0" collapsed="false">
      <c r="A51" s="28" t="s">
        <v>68</v>
      </c>
      <c r="B51" s="10" t="s">
        <v>69</v>
      </c>
      <c r="C51" s="27" t="n">
        <v>0</v>
      </c>
      <c r="D51" s="27" t="n">
        <v>0</v>
      </c>
    </row>
    <row r="52" customFormat="false" ht="21.95" hidden="false" customHeight="true" outlineLevel="0" collapsed="false">
      <c r="A52" s="32" t="s">
        <v>70</v>
      </c>
      <c r="B52" s="10" t="s">
        <v>71</v>
      </c>
      <c r="C52" s="27" t="n">
        <v>0</v>
      </c>
      <c r="D52" s="27" t="n">
        <v>0</v>
      </c>
    </row>
    <row r="53" customFormat="false" ht="22.35" hidden="false" customHeight="true" outlineLevel="0" collapsed="false">
      <c r="A53" s="32" t="s">
        <v>72</v>
      </c>
      <c r="B53" s="10" t="s">
        <v>73</v>
      </c>
      <c r="C53" s="27" t="n">
        <v>0</v>
      </c>
      <c r="D53" s="27" t="n">
        <v>0</v>
      </c>
    </row>
    <row r="54" customFormat="false" ht="22.35" hidden="false" customHeight="true" outlineLevel="0" collapsed="false">
      <c r="A54" s="6"/>
      <c r="B54" s="21" t="s">
        <v>45</v>
      </c>
      <c r="C54" s="29" t="n">
        <f aca="false">SUM(C46:C53)</f>
        <v>0</v>
      </c>
      <c r="D54" s="25" t="n">
        <f aca="false">SUM(D46:D53)</f>
        <v>0</v>
      </c>
    </row>
    <row r="55" customFormat="false" ht="22.35" hidden="false" customHeight="true" outlineLevel="0" collapsed="false">
      <c r="A55" s="6"/>
      <c r="B55" s="6"/>
      <c r="C55" s="6"/>
      <c r="D55" s="6"/>
    </row>
    <row r="56" customFormat="false" ht="21.75" hidden="false" customHeight="true" outlineLevel="0" collapsed="false">
      <c r="A56" s="4" t="s">
        <v>74</v>
      </c>
      <c r="B56" s="4"/>
      <c r="C56" s="4"/>
      <c r="D56" s="4"/>
    </row>
    <row r="57" customFormat="false" ht="22.35" hidden="false" customHeight="true" outlineLevel="0" collapsed="false">
      <c r="A57" s="3" t="s">
        <v>75</v>
      </c>
      <c r="B57" s="4" t="s">
        <v>8</v>
      </c>
      <c r="C57" s="3" t="s">
        <v>76</v>
      </c>
      <c r="D57" s="21" t="s">
        <v>29</v>
      </c>
    </row>
    <row r="58" customFormat="false" ht="21.75" hidden="false" customHeight="true" outlineLevel="0" collapsed="false">
      <c r="A58" s="32" t="s">
        <v>77</v>
      </c>
      <c r="B58" s="10" t="s">
        <v>78</v>
      </c>
      <c r="C58" s="27" t="n">
        <v>0</v>
      </c>
      <c r="D58" s="27" t="n">
        <v>0</v>
      </c>
    </row>
    <row r="59" customFormat="false" ht="22.35" hidden="false" customHeight="true" outlineLevel="0" collapsed="false">
      <c r="A59" s="28" t="s">
        <v>79</v>
      </c>
      <c r="B59" s="10" t="s">
        <v>80</v>
      </c>
      <c r="C59" s="27" t="n">
        <v>0</v>
      </c>
      <c r="D59" s="27" t="n">
        <v>0</v>
      </c>
    </row>
    <row r="60" customFormat="false" ht="21.75" hidden="false" customHeight="true" outlineLevel="0" collapsed="false">
      <c r="A60" s="28" t="s">
        <v>81</v>
      </c>
      <c r="B60" s="10" t="s">
        <v>82</v>
      </c>
      <c r="C60" s="27" t="n">
        <v>0</v>
      </c>
      <c r="D60" s="27" t="n">
        <v>0</v>
      </c>
    </row>
    <row r="61" customFormat="false" ht="22.35" hidden="false" customHeight="true" outlineLevel="0" collapsed="false">
      <c r="A61" s="32" t="s">
        <v>83</v>
      </c>
      <c r="B61" s="10" t="s">
        <v>44</v>
      </c>
      <c r="C61" s="27" t="n">
        <v>0</v>
      </c>
      <c r="D61" s="27" t="n">
        <v>0</v>
      </c>
    </row>
    <row r="62" customFormat="false" ht="22.35" hidden="false" customHeight="true" outlineLevel="0" collapsed="false">
      <c r="A62" s="6"/>
      <c r="B62" s="21" t="s">
        <v>45</v>
      </c>
      <c r="C62" s="33" t="n">
        <f aca="false">SUM(C58:C61)</f>
        <v>0</v>
      </c>
      <c r="D62" s="25" t="n">
        <f aca="false">SUM(D58:D61)</f>
        <v>0</v>
      </c>
    </row>
    <row r="63" customFormat="false" ht="22.35" hidden="false" customHeight="true" outlineLevel="0" collapsed="false">
      <c r="A63" s="6"/>
      <c r="B63" s="6"/>
      <c r="C63" s="6"/>
      <c r="D63" s="6"/>
    </row>
    <row r="64" customFormat="false" ht="38.1" hidden="false" customHeight="true" outlineLevel="0" collapsed="false">
      <c r="A64" s="2" t="s">
        <v>84</v>
      </c>
      <c r="B64" s="2"/>
      <c r="C64" s="2"/>
      <c r="D64" s="2"/>
    </row>
    <row r="65" s="38" customFormat="true" ht="23.7" hidden="false" customHeight="true" outlineLevel="0" collapsed="false">
      <c r="A65" s="34" t="n">
        <v>2</v>
      </c>
      <c r="B65" s="35" t="s">
        <v>8</v>
      </c>
      <c r="C65" s="36" t="s">
        <v>50</v>
      </c>
      <c r="D65" s="37" t="s">
        <v>29</v>
      </c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38.1" hidden="false" customHeight="true" outlineLevel="0" collapsed="false">
      <c r="A66" s="9" t="s">
        <v>49</v>
      </c>
      <c r="B66" s="10" t="s">
        <v>48</v>
      </c>
      <c r="C66" s="27" t="n">
        <v>0</v>
      </c>
      <c r="D66" s="27" t="n">
        <f aca="false">D42</f>
        <v>0</v>
      </c>
    </row>
    <row r="67" customFormat="false" ht="28.35" hidden="false" customHeight="true" outlineLevel="0" collapsed="false">
      <c r="A67" s="9" t="s">
        <v>57</v>
      </c>
      <c r="B67" s="10" t="s">
        <v>56</v>
      </c>
      <c r="C67" s="27" t="n">
        <v>0</v>
      </c>
      <c r="D67" s="27" t="n">
        <f aca="false">D54</f>
        <v>0</v>
      </c>
    </row>
    <row r="68" customFormat="false" ht="27.95" hidden="false" customHeight="true" outlineLevel="0" collapsed="false">
      <c r="A68" s="9" t="s">
        <v>75</v>
      </c>
      <c r="B68" s="10" t="s">
        <v>74</v>
      </c>
      <c r="C68" s="27" t="n">
        <v>0</v>
      </c>
      <c r="D68" s="27" t="n">
        <f aca="false">D62</f>
        <v>0</v>
      </c>
    </row>
    <row r="69" customFormat="false" ht="22.35" hidden="false" customHeight="true" outlineLevel="0" collapsed="false">
      <c r="A69" s="6"/>
      <c r="B69" s="21" t="s">
        <v>45</v>
      </c>
      <c r="C69" s="29" t="n">
        <f aca="false">SUM(C66:C68)</f>
        <v>0</v>
      </c>
      <c r="D69" s="25" t="n">
        <f aca="false">SUM(D66:D68)</f>
        <v>0</v>
      </c>
    </row>
    <row r="70" customFormat="false" ht="22.35" hidden="false" customHeight="true" outlineLevel="0" collapsed="false">
      <c r="A70" s="6"/>
      <c r="B70" s="6"/>
      <c r="C70" s="6"/>
      <c r="D70" s="6"/>
    </row>
    <row r="71" customFormat="false" ht="22.35" hidden="false" customHeight="true" outlineLevel="0" collapsed="false">
      <c r="A71" s="2" t="s">
        <v>85</v>
      </c>
      <c r="B71" s="2"/>
      <c r="C71" s="2"/>
      <c r="D71" s="2"/>
    </row>
    <row r="72" s="38" customFormat="true" ht="22.8" hidden="false" customHeight="true" outlineLevel="0" collapsed="false">
      <c r="A72" s="34" t="n">
        <v>3</v>
      </c>
      <c r="B72" s="35" t="s">
        <v>8</v>
      </c>
      <c r="C72" s="36" t="s">
        <v>50</v>
      </c>
      <c r="D72" s="37" t="s">
        <v>29</v>
      </c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22.35" hidden="false" customHeight="true" outlineLevel="0" collapsed="false">
      <c r="A73" s="39" t="s">
        <v>86</v>
      </c>
      <c r="B73" s="10" t="s">
        <v>87</v>
      </c>
      <c r="C73" s="27" t="n">
        <v>0</v>
      </c>
      <c r="D73" s="27" t="n">
        <v>0</v>
      </c>
    </row>
    <row r="74" customFormat="false" ht="21.75" hidden="false" customHeight="true" outlineLevel="0" collapsed="false">
      <c r="A74" s="32" t="s">
        <v>88</v>
      </c>
      <c r="B74" s="10" t="s">
        <v>89</v>
      </c>
      <c r="C74" s="27" t="n">
        <v>0</v>
      </c>
      <c r="D74" s="27" t="n">
        <v>0</v>
      </c>
    </row>
    <row r="75" customFormat="false" ht="28.35" hidden="false" customHeight="true" outlineLevel="0" collapsed="false">
      <c r="A75" s="32" t="s">
        <v>90</v>
      </c>
      <c r="B75" s="10" t="s">
        <v>91</v>
      </c>
      <c r="C75" s="27" t="n">
        <v>0</v>
      </c>
      <c r="D75" s="27" t="n">
        <v>0</v>
      </c>
    </row>
    <row r="76" customFormat="false" ht="21.95" hidden="false" customHeight="true" outlineLevel="0" collapsed="false">
      <c r="A76" s="40"/>
      <c r="B76" s="41" t="s">
        <v>45</v>
      </c>
      <c r="C76" s="42" t="n">
        <f aca="false">SUM(C73:C75)</f>
        <v>0</v>
      </c>
      <c r="D76" s="43" t="n">
        <f aca="false">SUM(D73:D75)</f>
        <v>0</v>
      </c>
    </row>
    <row r="77" customFormat="false" ht="22.7" hidden="false" customHeight="true" outlineLevel="0" collapsed="false">
      <c r="A77" s="6"/>
      <c r="B77" s="6"/>
      <c r="C77" s="6"/>
      <c r="D77" s="6"/>
    </row>
    <row r="78" customFormat="false" ht="21.75" hidden="false" customHeight="true" outlineLevel="0" collapsed="false">
      <c r="A78" s="2" t="s">
        <v>92</v>
      </c>
      <c r="B78" s="2"/>
      <c r="C78" s="2"/>
      <c r="D78" s="2"/>
    </row>
    <row r="79" customFormat="false" ht="22.35" hidden="false" customHeight="true" outlineLevel="0" collapsed="false">
      <c r="A79" s="4" t="s">
        <v>93</v>
      </c>
      <c r="B79" s="4"/>
      <c r="C79" s="4"/>
      <c r="D79" s="4"/>
    </row>
    <row r="80" customFormat="false" ht="21.75" hidden="false" customHeight="true" outlineLevel="0" collapsed="false">
      <c r="A80" s="3" t="s">
        <v>94</v>
      </c>
      <c r="B80" s="4" t="s">
        <v>8</v>
      </c>
      <c r="C80" s="3" t="s">
        <v>50</v>
      </c>
      <c r="D80" s="21" t="s">
        <v>29</v>
      </c>
    </row>
    <row r="81" customFormat="false" ht="22.35" hidden="false" customHeight="true" outlineLevel="0" collapsed="false">
      <c r="A81" s="26" t="s">
        <v>95</v>
      </c>
      <c r="B81" s="10" t="s">
        <v>96</v>
      </c>
      <c r="C81" s="27" t="n">
        <v>0</v>
      </c>
      <c r="D81" s="27" t="n">
        <v>0</v>
      </c>
    </row>
    <row r="82" customFormat="false" ht="27.95" hidden="false" customHeight="true" outlineLevel="0" collapsed="false">
      <c r="A82" s="28" t="s">
        <v>97</v>
      </c>
      <c r="B82" s="10" t="s">
        <v>98</v>
      </c>
      <c r="C82" s="27" t="n">
        <v>0</v>
      </c>
      <c r="D82" s="27" t="n">
        <v>0</v>
      </c>
    </row>
    <row r="83" customFormat="false" ht="27.95" hidden="false" customHeight="true" outlineLevel="0" collapsed="false">
      <c r="A83" s="28" t="s">
        <v>99</v>
      </c>
      <c r="B83" s="10" t="s">
        <v>100</v>
      </c>
      <c r="C83" s="27" t="n">
        <v>0</v>
      </c>
      <c r="D83" s="27" t="n">
        <v>0</v>
      </c>
    </row>
    <row r="84" customFormat="false" ht="38.1" hidden="false" customHeight="true" outlineLevel="0" collapsed="false">
      <c r="A84" s="26" t="s">
        <v>101</v>
      </c>
      <c r="B84" s="10" t="s">
        <v>102</v>
      </c>
      <c r="C84" s="27" t="n">
        <v>0</v>
      </c>
      <c r="D84" s="27" t="n">
        <v>0</v>
      </c>
    </row>
    <row r="85" customFormat="false" ht="38.1" hidden="false" customHeight="true" outlineLevel="0" collapsed="false">
      <c r="A85" s="28" t="s">
        <v>103</v>
      </c>
      <c r="B85" s="10" t="s">
        <v>104</v>
      </c>
      <c r="C85" s="27" t="n">
        <v>0</v>
      </c>
      <c r="D85" s="27" t="n">
        <v>0</v>
      </c>
    </row>
    <row r="86" customFormat="false" ht="38.1" hidden="false" customHeight="true" outlineLevel="0" collapsed="false">
      <c r="A86" s="28" t="s">
        <v>105</v>
      </c>
      <c r="B86" s="10" t="s">
        <v>106</v>
      </c>
      <c r="C86" s="27" t="n">
        <v>0</v>
      </c>
      <c r="D86" s="27" t="n">
        <v>0</v>
      </c>
    </row>
    <row r="87" customFormat="false" ht="22.35" hidden="false" customHeight="true" outlineLevel="0" collapsed="false">
      <c r="A87" s="6"/>
      <c r="B87" s="21" t="s">
        <v>45</v>
      </c>
      <c r="C87" s="29" t="n">
        <f aca="false">SUM(C81:C86)</f>
        <v>0</v>
      </c>
      <c r="D87" s="25" t="n">
        <f aca="false">SUM(D81:D86)</f>
        <v>0</v>
      </c>
    </row>
    <row r="88" customFormat="false" ht="22.5" hidden="false" customHeight="true" outlineLevel="0" collapsed="false">
      <c r="A88" s="6"/>
      <c r="B88" s="6"/>
      <c r="C88" s="6"/>
      <c r="D88" s="6"/>
    </row>
    <row r="89" customFormat="false" ht="21.95" hidden="false" customHeight="true" outlineLevel="0" collapsed="false">
      <c r="A89" s="4" t="s">
        <v>107</v>
      </c>
      <c r="B89" s="4"/>
      <c r="C89" s="4"/>
      <c r="D89" s="4"/>
    </row>
    <row r="90" customFormat="false" ht="22.35" hidden="false" customHeight="true" outlineLevel="0" collapsed="false">
      <c r="A90" s="3" t="s">
        <v>108</v>
      </c>
      <c r="B90" s="4" t="s">
        <v>8</v>
      </c>
      <c r="C90" s="3" t="s">
        <v>50</v>
      </c>
      <c r="D90" s="21" t="s">
        <v>29</v>
      </c>
    </row>
    <row r="91" customFormat="false" ht="38.1" hidden="false" customHeight="true" outlineLevel="0" collapsed="false">
      <c r="A91" s="26" t="s">
        <v>109</v>
      </c>
      <c r="B91" s="10" t="s">
        <v>110</v>
      </c>
      <c r="C91" s="27" t="n">
        <v>0</v>
      </c>
      <c r="D91" s="27" t="n">
        <v>0</v>
      </c>
    </row>
    <row r="92" customFormat="false" ht="22.35" hidden="false" customHeight="true" outlineLevel="0" collapsed="false">
      <c r="A92" s="6"/>
      <c r="B92" s="21" t="s">
        <v>55</v>
      </c>
      <c r="C92" s="29" t="n">
        <v>0</v>
      </c>
      <c r="D92" s="25" t="n">
        <v>0</v>
      </c>
    </row>
    <row r="93" customFormat="false" ht="22.35" hidden="false" customHeight="true" outlineLevel="0" collapsed="false">
      <c r="A93" s="6"/>
      <c r="B93" s="6"/>
      <c r="C93" s="6"/>
      <c r="D93" s="6"/>
    </row>
    <row r="94" customFormat="false" ht="38.1" hidden="false" customHeight="true" outlineLevel="0" collapsed="false">
      <c r="A94" s="2" t="s">
        <v>111</v>
      </c>
      <c r="B94" s="2"/>
      <c r="C94" s="2"/>
      <c r="D94" s="2"/>
    </row>
    <row r="95" customFormat="false" ht="21.95" hidden="false" customHeight="true" outlineLevel="0" collapsed="false">
      <c r="A95" s="20" t="n">
        <v>4</v>
      </c>
      <c r="B95" s="4" t="s">
        <v>8</v>
      </c>
      <c r="C95" s="3" t="s">
        <v>50</v>
      </c>
      <c r="D95" s="21" t="s">
        <v>29</v>
      </c>
    </row>
    <row r="96" customFormat="false" ht="27.95" hidden="false" customHeight="true" outlineLevel="0" collapsed="false">
      <c r="A96" s="9" t="s">
        <v>94</v>
      </c>
      <c r="B96" s="10" t="s">
        <v>93</v>
      </c>
      <c r="C96" s="27" t="n">
        <v>0</v>
      </c>
      <c r="D96" s="27" t="n">
        <f aca="false">D87</f>
        <v>0</v>
      </c>
    </row>
    <row r="97" customFormat="false" ht="27.95" hidden="false" customHeight="true" outlineLevel="0" collapsed="false">
      <c r="A97" s="9" t="s">
        <v>108</v>
      </c>
      <c r="B97" s="10" t="s">
        <v>107</v>
      </c>
      <c r="C97" s="27" t="n">
        <v>0</v>
      </c>
      <c r="D97" s="27" t="n">
        <f aca="false">D92</f>
        <v>0</v>
      </c>
    </row>
    <row r="98" customFormat="false" ht="22.35" hidden="false" customHeight="true" outlineLevel="0" collapsed="false">
      <c r="A98" s="6"/>
      <c r="B98" s="21" t="s">
        <v>45</v>
      </c>
      <c r="C98" s="29" t="n">
        <f aca="false">SUM(C96:C97)</f>
        <v>0</v>
      </c>
      <c r="D98" s="25" t="n">
        <f aca="false">SUM(D96:D97)</f>
        <v>0</v>
      </c>
    </row>
    <row r="99" customFormat="false" ht="22.35" hidden="false" customHeight="true" outlineLevel="0" collapsed="false">
      <c r="A99" s="6"/>
      <c r="B99" s="6"/>
      <c r="C99" s="6"/>
      <c r="D99" s="6"/>
    </row>
    <row r="100" customFormat="false" ht="22.35" hidden="false" customHeight="true" outlineLevel="0" collapsed="false">
      <c r="A100" s="2" t="s">
        <v>112</v>
      </c>
      <c r="B100" s="2"/>
      <c r="C100" s="2"/>
      <c r="D100" s="2"/>
    </row>
    <row r="101" customFormat="false" ht="21.95" hidden="false" customHeight="true" outlineLevel="0" collapsed="false">
      <c r="A101" s="20" t="n">
        <v>5</v>
      </c>
      <c r="B101" s="4" t="s">
        <v>8</v>
      </c>
      <c r="C101" s="3" t="s">
        <v>50</v>
      </c>
      <c r="D101" s="21" t="s">
        <v>29</v>
      </c>
    </row>
    <row r="102" customFormat="false" ht="22.35" hidden="false" customHeight="true" outlineLevel="0" collapsed="false">
      <c r="A102" s="9" t="s">
        <v>113</v>
      </c>
      <c r="B102" s="10" t="s">
        <v>114</v>
      </c>
      <c r="C102" s="27" t="n">
        <v>0</v>
      </c>
      <c r="D102" s="27" t="n">
        <v>0</v>
      </c>
    </row>
    <row r="103" customFormat="false" ht="21.95" hidden="false" customHeight="true" outlineLevel="0" collapsed="false">
      <c r="A103" s="9" t="s">
        <v>115</v>
      </c>
      <c r="B103" s="10" t="s">
        <v>116</v>
      </c>
      <c r="C103" s="33" t="n">
        <v>0</v>
      </c>
      <c r="D103" s="27" t="n">
        <v>0</v>
      </c>
    </row>
    <row r="104" customFormat="false" ht="22.35" hidden="false" customHeight="true" outlineLevel="0" collapsed="false">
      <c r="A104" s="9" t="s">
        <v>117</v>
      </c>
      <c r="B104" s="10" t="s">
        <v>118</v>
      </c>
      <c r="C104" s="27" t="n">
        <v>0</v>
      </c>
      <c r="D104" s="27" t="n">
        <v>0</v>
      </c>
    </row>
    <row r="105" customFormat="false" ht="21.95" hidden="false" customHeight="true" outlineLevel="0" collapsed="false">
      <c r="A105" s="9" t="s">
        <v>119</v>
      </c>
      <c r="B105" s="10" t="s">
        <v>44</v>
      </c>
      <c r="C105" s="33" t="n">
        <v>0</v>
      </c>
      <c r="D105" s="27" t="n">
        <v>0</v>
      </c>
    </row>
    <row r="106" customFormat="false" ht="22.35" hidden="false" customHeight="true" outlineLevel="0" collapsed="false">
      <c r="A106" s="6"/>
      <c r="B106" s="21" t="s">
        <v>45</v>
      </c>
      <c r="C106" s="44" t="n">
        <f aca="false">SUM(C102:C105)</f>
        <v>0</v>
      </c>
      <c r="D106" s="25" t="n">
        <f aca="false">SUM(D102:D105)</f>
        <v>0</v>
      </c>
    </row>
    <row r="107" customFormat="false" ht="22.35" hidden="false" customHeight="true" outlineLevel="0" collapsed="false">
      <c r="A107" s="6"/>
      <c r="B107" s="6"/>
      <c r="C107" s="6"/>
      <c r="D107" s="6"/>
    </row>
    <row r="108" customFormat="false" ht="21.75" hidden="false" customHeight="true" outlineLevel="0" collapsed="false">
      <c r="A108" s="2" t="s">
        <v>120</v>
      </c>
      <c r="B108" s="2"/>
      <c r="C108" s="2"/>
      <c r="D108" s="2"/>
    </row>
    <row r="109" customFormat="false" ht="22.35" hidden="false" customHeight="true" outlineLevel="0" collapsed="false">
      <c r="A109" s="20" t="n">
        <v>6</v>
      </c>
      <c r="B109" s="4" t="s">
        <v>8</v>
      </c>
      <c r="C109" s="3" t="s">
        <v>50</v>
      </c>
      <c r="D109" s="21" t="s">
        <v>29</v>
      </c>
    </row>
    <row r="110" customFormat="false" ht="21.95" hidden="false" customHeight="true" outlineLevel="0" collapsed="false">
      <c r="A110" s="32" t="s">
        <v>121</v>
      </c>
      <c r="B110" s="10" t="s">
        <v>122</v>
      </c>
      <c r="C110" s="45" t="n">
        <v>0.0845</v>
      </c>
      <c r="D110" s="27" t="n">
        <f aca="false">D28*0.0845</f>
        <v>14.82468</v>
      </c>
    </row>
    <row r="111" customFormat="false" ht="22.35" hidden="false" customHeight="true" outlineLevel="0" collapsed="false">
      <c r="A111" s="32" t="s">
        <v>123</v>
      </c>
      <c r="B111" s="10" t="s">
        <v>124</v>
      </c>
      <c r="C111" s="46" t="n">
        <v>0.1015</v>
      </c>
      <c r="D111" s="27" t="n">
        <f aca="false">D112+D113+D114+D115+D116+D117</f>
        <v>19.82472</v>
      </c>
    </row>
    <row r="112" customFormat="false" ht="21.95" hidden="false" customHeight="true" outlineLevel="0" collapsed="false">
      <c r="A112" s="32" t="s">
        <v>125</v>
      </c>
      <c r="B112" s="10" t="s">
        <v>126</v>
      </c>
      <c r="C112" s="45" t="n">
        <f aca="false">C113+C114+C115+C116+C117</f>
        <v>0.0565</v>
      </c>
      <c r="D112" s="27" t="n">
        <f aca="false">D113+D114+D115+D116+D117</f>
        <v>9.91236</v>
      </c>
    </row>
    <row r="113" customFormat="false" ht="22.35" hidden="false" customHeight="true" outlineLevel="0" collapsed="false">
      <c r="A113" s="28" t="s">
        <v>127</v>
      </c>
      <c r="B113" s="10" t="s">
        <v>128</v>
      </c>
      <c r="C113" s="45" t="n">
        <v>0.0065</v>
      </c>
      <c r="D113" s="27" t="n">
        <f aca="false">D127*C113</f>
        <v>1.14036</v>
      </c>
    </row>
    <row r="114" customFormat="false" ht="21.95" hidden="false" customHeight="true" outlineLevel="0" collapsed="false">
      <c r="A114" s="28" t="s">
        <v>129</v>
      </c>
      <c r="B114" s="10" t="s">
        <v>130</v>
      </c>
      <c r="C114" s="45" t="n">
        <v>0.03</v>
      </c>
      <c r="D114" s="27" t="n">
        <f aca="false">D127*C114</f>
        <v>5.2632</v>
      </c>
    </row>
    <row r="115" customFormat="false" ht="22.35" hidden="false" customHeight="true" outlineLevel="0" collapsed="false">
      <c r="A115" s="28" t="s">
        <v>131</v>
      </c>
      <c r="B115" s="10" t="s">
        <v>132</v>
      </c>
      <c r="C115" s="45" t="n">
        <v>0.02</v>
      </c>
      <c r="D115" s="27" t="n">
        <f aca="false">D127*C115</f>
        <v>3.5088</v>
      </c>
    </row>
    <row r="116" customFormat="false" ht="22.35" hidden="false" customHeight="true" outlineLevel="0" collapsed="false">
      <c r="A116" s="28" t="s">
        <v>133</v>
      </c>
      <c r="B116" s="10" t="s">
        <v>134</v>
      </c>
      <c r="C116" s="45" t="n">
        <v>0</v>
      </c>
      <c r="D116" s="27" t="n">
        <f aca="false">D127*C116</f>
        <v>0</v>
      </c>
    </row>
    <row r="117" customFormat="false" ht="22.35" hidden="false" customHeight="true" outlineLevel="0" collapsed="false">
      <c r="A117" s="28" t="s">
        <v>135</v>
      </c>
      <c r="B117" s="10" t="s">
        <v>136</v>
      </c>
      <c r="C117" s="45" t="n">
        <v>0</v>
      </c>
      <c r="D117" s="27" t="n">
        <v>0</v>
      </c>
    </row>
    <row r="118" customFormat="false" ht="22.35" hidden="false" customHeight="true" outlineLevel="0" collapsed="false">
      <c r="A118" s="6"/>
      <c r="B118" s="21" t="s">
        <v>45</v>
      </c>
      <c r="C118" s="47" t="n">
        <f aca="false">C110+C111+C112</f>
        <v>0.2425</v>
      </c>
      <c r="D118" s="25" t="n">
        <f aca="false">D111+D110+D112</f>
        <v>44.56176</v>
      </c>
    </row>
    <row r="119" customFormat="false" ht="22.35" hidden="false" customHeight="true" outlineLevel="0" collapsed="false">
      <c r="A119" s="6"/>
      <c r="B119" s="6"/>
      <c r="C119" s="6"/>
      <c r="D119" s="6"/>
    </row>
    <row r="120" customFormat="false" ht="21.75" hidden="false" customHeight="true" outlineLevel="0" collapsed="false">
      <c r="A120" s="2" t="s">
        <v>137</v>
      </c>
      <c r="B120" s="2"/>
      <c r="C120" s="2"/>
      <c r="D120" s="2"/>
    </row>
    <row r="121" customFormat="false" ht="28.35" hidden="false" customHeight="true" outlineLevel="0" collapsed="false">
      <c r="A121" s="21" t="s">
        <v>138</v>
      </c>
      <c r="B121" s="4" t="s">
        <v>139</v>
      </c>
      <c r="C121" s="3" t="s">
        <v>50</v>
      </c>
      <c r="D121" s="21" t="s">
        <v>29</v>
      </c>
    </row>
    <row r="122" customFormat="false" ht="21.75" hidden="false" customHeight="true" outlineLevel="0" collapsed="false">
      <c r="A122" s="7" t="n">
        <v>1</v>
      </c>
      <c r="B122" s="10" t="s">
        <v>140</v>
      </c>
      <c r="C122" s="9" t="s">
        <v>46</v>
      </c>
      <c r="D122" s="27" t="n">
        <f aca="false">D35</f>
        <v>175.44</v>
      </c>
    </row>
    <row r="123" customFormat="false" ht="27.95" hidden="false" customHeight="true" outlineLevel="0" collapsed="false">
      <c r="A123" s="7" t="n">
        <v>2</v>
      </c>
      <c r="B123" s="10" t="s">
        <v>141</v>
      </c>
      <c r="C123" s="9" t="s">
        <v>46</v>
      </c>
      <c r="D123" s="27" t="n">
        <f aca="false">D69</f>
        <v>0</v>
      </c>
    </row>
    <row r="124" customFormat="false" ht="21.95" hidden="false" customHeight="true" outlineLevel="0" collapsed="false">
      <c r="A124" s="7" t="n">
        <v>3</v>
      </c>
      <c r="B124" s="10" t="s">
        <v>142</v>
      </c>
      <c r="C124" s="9" t="s">
        <v>46</v>
      </c>
      <c r="D124" s="27" t="n">
        <f aca="false">D76</f>
        <v>0</v>
      </c>
    </row>
    <row r="125" customFormat="false" ht="27.95" hidden="false" customHeight="true" outlineLevel="0" collapsed="false">
      <c r="A125" s="7" t="n">
        <v>4</v>
      </c>
      <c r="B125" s="10" t="s">
        <v>143</v>
      </c>
      <c r="C125" s="9" t="s">
        <v>46</v>
      </c>
      <c r="D125" s="27" t="n">
        <f aca="false">D98</f>
        <v>0</v>
      </c>
    </row>
    <row r="126" customFormat="false" ht="21.75" hidden="false" customHeight="true" outlineLevel="0" collapsed="false">
      <c r="A126" s="7" t="n">
        <v>5</v>
      </c>
      <c r="B126" s="10" t="s">
        <v>144</v>
      </c>
      <c r="C126" s="9" t="s">
        <v>46</v>
      </c>
      <c r="D126" s="27" t="n">
        <f aca="false">D106</f>
        <v>0</v>
      </c>
    </row>
    <row r="127" customFormat="false" ht="22.7" hidden="false" customHeight="true" outlineLevel="0" collapsed="false">
      <c r="A127" s="6"/>
      <c r="B127" s="21" t="s">
        <v>145</v>
      </c>
      <c r="C127" s="3" t="s">
        <v>46</v>
      </c>
      <c r="D127" s="25" t="n">
        <f aca="false">SUM(D122:D126)</f>
        <v>175.44</v>
      </c>
    </row>
    <row r="128" customFormat="false" ht="21.6" hidden="false" customHeight="true" outlineLevel="0" collapsed="false">
      <c r="A128" s="17" t="n">
        <v>6</v>
      </c>
      <c r="B128" s="18" t="s">
        <v>146</v>
      </c>
      <c r="C128" s="49" t="s">
        <v>46</v>
      </c>
      <c r="D128" s="31" t="n">
        <f aca="false">D118</f>
        <v>44.56176</v>
      </c>
    </row>
    <row r="129" customFormat="false" ht="22.7" hidden="false" customHeight="true" outlineLevel="0" collapsed="false">
      <c r="A129" s="6"/>
      <c r="B129" s="21" t="s">
        <v>147</v>
      </c>
      <c r="C129" s="3" t="s">
        <v>46</v>
      </c>
      <c r="D129" s="25" t="n">
        <f aca="false">SUM(D127:D128)</f>
        <v>220.00176</v>
      </c>
    </row>
    <row r="130" customFormat="false" ht="22.7" hidden="false" customHeight="true" outlineLevel="0" collapsed="false">
      <c r="A130" s="6"/>
      <c r="B130" s="6"/>
      <c r="C130" s="6"/>
      <c r="D130" s="6"/>
    </row>
    <row r="131" customFormat="false" ht="21.75" hidden="false" customHeight="true" outlineLevel="0" collapsed="false">
      <c r="A131" s="2" t="s">
        <v>148</v>
      </c>
      <c r="B131" s="2"/>
      <c r="C131" s="2"/>
      <c r="D131" s="2"/>
    </row>
    <row r="132" customFormat="false" ht="22.35" hidden="false" customHeight="true" outlineLevel="0" collapsed="false">
      <c r="A132" s="7" t="n">
        <v>1</v>
      </c>
      <c r="B132" s="10" t="s">
        <v>149</v>
      </c>
      <c r="C132" s="9" t="s">
        <v>46</v>
      </c>
      <c r="D132" s="50" t="n">
        <f aca="false">D129</f>
        <v>220.00176</v>
      </c>
    </row>
    <row r="133" customFormat="false" ht="22.35" hidden="false" customHeight="true" outlineLevel="0" collapsed="false">
      <c r="A133" s="7" t="n">
        <v>2</v>
      </c>
      <c r="B133" s="10" t="s">
        <v>18</v>
      </c>
      <c r="C133" s="7" t="s">
        <v>46</v>
      </c>
      <c r="D133" s="51" t="n">
        <f aca="false">C15</f>
        <v>87.5</v>
      </c>
    </row>
    <row r="134" customFormat="false" ht="22.35" hidden="false" customHeight="true" outlineLevel="0" collapsed="false">
      <c r="A134" s="6"/>
      <c r="B134" s="21" t="s">
        <v>150</v>
      </c>
      <c r="C134" s="3" t="s">
        <v>46</v>
      </c>
      <c r="D134" s="52" t="n">
        <f aca="false">D132*D133</f>
        <v>19250.154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07:D107"/>
    <mergeCell ref="A108:D108"/>
    <mergeCell ref="A119:D119"/>
    <mergeCell ref="A120:D120"/>
    <mergeCell ref="A130:D130"/>
    <mergeCell ref="A131:D131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&amp;C&amp;12&amp;A</oddHeader>
    <oddFooter>&amp;C&amp;12Página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34"/>
  <sheetViews>
    <sheetView showFormulas="false" showGridLines="true" showRowColHeaders="true" showZeros="true" rightToLeft="false" tabSelected="true" showOutlineSymbols="true" defaultGridColor="true" view="normal" topLeftCell="A79" colorId="64" zoomScale="85" zoomScaleNormal="85" zoomScalePageLayoutView="100" workbookViewId="0">
      <selection pane="topLeft" activeCell="H33" activeCellId="0" sqref="H33"/>
    </sheetView>
  </sheetViews>
  <sheetFormatPr defaultColWidth="8.671875" defaultRowHeight="12.8" zeroHeight="false" outlineLevelRow="0" outlineLevelCol="0"/>
  <cols>
    <col collapsed="false" customWidth="true" hidden="false" outlineLevel="0" max="1" min="1" style="0" width="11.14"/>
    <col collapsed="false" customWidth="true" hidden="false" outlineLevel="0" max="2" min="2" style="0" width="50"/>
    <col collapsed="false" customWidth="true" hidden="false" outlineLevel="0" max="3" min="3" style="0" width="13.5"/>
    <col collapsed="false" customWidth="true" hidden="false" outlineLevel="0" max="4" min="4" style="0" width="32"/>
    <col collapsed="false" customWidth="true" hidden="false" outlineLevel="0" max="1024" min="972" style="0" width="12.83"/>
  </cols>
  <sheetData>
    <row r="1" customFormat="false" ht="30.6" hidden="false" customHeight="true" outlineLevel="0" collapsed="false">
      <c r="A1" s="1" t="s">
        <v>0</v>
      </c>
      <c r="B1" s="1"/>
      <c r="C1" s="1"/>
      <c r="D1" s="1"/>
    </row>
    <row r="2" customFormat="false" ht="22.35" hidden="false" customHeight="true" outlineLevel="0" collapsed="false">
      <c r="A2" s="2" t="s">
        <v>1</v>
      </c>
      <c r="B2" s="2"/>
      <c r="C2" s="2"/>
      <c r="D2" s="2"/>
    </row>
    <row r="3" customFormat="false" ht="22.35" hidden="false" customHeight="true" outlineLevel="0" collapsed="false">
      <c r="A3" s="3" t="s">
        <v>2</v>
      </c>
      <c r="B3" s="4" t="s">
        <v>3</v>
      </c>
      <c r="C3" s="5"/>
      <c r="D3" s="5"/>
    </row>
    <row r="4" customFormat="false" ht="22.35" hidden="false" customHeight="true" outlineLevel="0" collapsed="false">
      <c r="A4" s="3" t="s">
        <v>4</v>
      </c>
      <c r="B4" s="4" t="s">
        <v>5</v>
      </c>
      <c r="C4" s="5"/>
      <c r="D4" s="5"/>
    </row>
    <row r="5" customFormat="false" ht="22.35" hidden="false" customHeight="true" outlineLevel="0" collapsed="false">
      <c r="A5" s="6"/>
      <c r="B5" s="6"/>
      <c r="C5" s="6"/>
      <c r="D5" s="6"/>
    </row>
    <row r="6" customFormat="false" ht="22.35" hidden="false" customHeight="true" outlineLevel="0" collapsed="false">
      <c r="A6" s="2" t="s">
        <v>6</v>
      </c>
      <c r="B6" s="2"/>
      <c r="C6" s="2"/>
      <c r="D6" s="2"/>
    </row>
    <row r="7" customFormat="false" ht="22.35" hidden="false" customHeight="true" outlineLevel="0" collapsed="false">
      <c r="A7" s="3" t="s">
        <v>7</v>
      </c>
      <c r="B7" s="4" t="s">
        <v>8</v>
      </c>
      <c r="C7" s="6"/>
      <c r="D7" s="6"/>
    </row>
    <row r="8" customFormat="false" ht="77.6" hidden="false" customHeight="true" outlineLevel="0" collapsed="false">
      <c r="A8" s="7" t="n">
        <v>1</v>
      </c>
      <c r="B8" s="8" t="s">
        <v>9</v>
      </c>
      <c r="C8" s="8"/>
      <c r="D8" s="8"/>
    </row>
    <row r="9" customFormat="false" ht="22.35" hidden="false" customHeight="true" outlineLevel="0" collapsed="false">
      <c r="A9" s="6"/>
      <c r="B9" s="6"/>
      <c r="C9" s="6"/>
      <c r="D9" s="6"/>
    </row>
    <row r="10" customFormat="false" ht="22.35" hidden="false" customHeight="true" outlineLevel="0" collapsed="false">
      <c r="A10" s="2" t="s">
        <v>10</v>
      </c>
      <c r="B10" s="2"/>
      <c r="C10" s="2"/>
      <c r="D10" s="2"/>
    </row>
    <row r="11" customFormat="false" ht="28.5" hidden="false" customHeight="true" outlineLevel="0" collapsed="false">
      <c r="A11" s="9" t="s">
        <v>2</v>
      </c>
      <c r="B11" s="10" t="s">
        <v>11</v>
      </c>
      <c r="C11" s="11"/>
      <c r="D11" s="11"/>
    </row>
    <row r="12" customFormat="false" ht="38.1" hidden="false" customHeight="true" outlineLevel="0" collapsed="false">
      <c r="A12" s="9" t="s">
        <v>4</v>
      </c>
      <c r="B12" s="10" t="s">
        <v>12</v>
      </c>
      <c r="C12" s="12"/>
      <c r="D12" s="12"/>
    </row>
    <row r="13" customFormat="false" ht="38.1" hidden="false" customHeight="true" outlineLevel="0" collapsed="false">
      <c r="A13" s="9" t="s">
        <v>13</v>
      </c>
      <c r="B13" s="10" t="s">
        <v>14</v>
      </c>
      <c r="C13" s="13"/>
      <c r="D13" s="13"/>
    </row>
    <row r="14" customFormat="false" ht="22.35" hidden="false" customHeight="true" outlineLevel="0" collapsed="false">
      <c r="A14" s="9" t="s">
        <v>15</v>
      </c>
      <c r="B14" s="10" t="s">
        <v>16</v>
      </c>
      <c r="C14" s="9" t="n">
        <v>60</v>
      </c>
      <c r="D14" s="9"/>
    </row>
    <row r="15" customFormat="false" ht="22.35" hidden="false" customHeight="true" outlineLevel="0" collapsed="false">
      <c r="A15" s="9" t="s">
        <v>17</v>
      </c>
      <c r="B15" s="10" t="s">
        <v>18</v>
      </c>
      <c r="C15" s="14" t="n">
        <v>87.5</v>
      </c>
      <c r="D15" s="14"/>
    </row>
    <row r="16" customFormat="false" ht="22.7" hidden="false" customHeight="true" outlineLevel="0" collapsed="false">
      <c r="A16" s="6"/>
      <c r="B16" s="6"/>
      <c r="C16" s="6"/>
      <c r="D16" s="6"/>
    </row>
    <row r="17" customFormat="false" ht="21.95" hidden="false" customHeight="true" outlineLevel="0" collapsed="false">
      <c r="A17" s="2" t="s">
        <v>19</v>
      </c>
      <c r="B17" s="2"/>
      <c r="C17" s="2"/>
      <c r="D17" s="2"/>
    </row>
    <row r="18" customFormat="false" ht="26.85" hidden="false" customHeight="true" outlineLevel="0" collapsed="false">
      <c r="A18" s="7" t="n">
        <v>1</v>
      </c>
      <c r="B18" s="10" t="s">
        <v>20</v>
      </c>
      <c r="C18" s="15" t="s">
        <v>153</v>
      </c>
      <c r="D18" s="15"/>
    </row>
    <row r="19" customFormat="false" ht="38.1" hidden="false" customHeight="true" outlineLevel="0" collapsed="false">
      <c r="A19" s="7" t="n">
        <v>2</v>
      </c>
      <c r="B19" s="10" t="s">
        <v>22</v>
      </c>
      <c r="C19" s="12"/>
      <c r="D19" s="12"/>
    </row>
    <row r="20" customFormat="false" ht="28.5" hidden="false" customHeight="true" outlineLevel="0" collapsed="false">
      <c r="A20" s="7" t="n">
        <v>3</v>
      </c>
      <c r="B20" s="10" t="s">
        <v>23</v>
      </c>
      <c r="C20" s="16"/>
      <c r="D20" s="16"/>
    </row>
    <row r="21" customFormat="false" ht="27.95" hidden="false" customHeight="true" outlineLevel="0" collapsed="false">
      <c r="A21" s="7" t="n">
        <v>4</v>
      </c>
      <c r="B21" s="10" t="s">
        <v>24</v>
      </c>
      <c r="C21" s="13"/>
      <c r="D21" s="13"/>
    </row>
    <row r="22" customFormat="false" ht="22.7" hidden="false" customHeight="true" outlineLevel="0" collapsed="false">
      <c r="A22" s="17" t="n">
        <v>5</v>
      </c>
      <c r="B22" s="18" t="s">
        <v>25</v>
      </c>
      <c r="C22" s="6"/>
      <c r="D22" s="6"/>
    </row>
    <row r="23" customFormat="false" ht="22.35" hidden="false" customHeight="true" outlineLevel="0" collapsed="false">
      <c r="A23" s="7" t="n">
        <v>6</v>
      </c>
      <c r="B23" s="10" t="s">
        <v>26</v>
      </c>
      <c r="C23" s="5"/>
      <c r="D23" s="5"/>
    </row>
    <row r="24" customFormat="false" ht="53.25" hidden="false" customHeight="true" outlineLevel="0" collapsed="false">
      <c r="A24" s="19"/>
      <c r="B24" s="19"/>
      <c r="C24" s="19"/>
      <c r="D24" s="19"/>
    </row>
    <row r="25" customFormat="false" ht="22.35" hidden="false" customHeight="true" outlineLevel="0" collapsed="false">
      <c r="A25" s="6"/>
      <c r="B25" s="6"/>
      <c r="C25" s="6"/>
      <c r="D25" s="6"/>
    </row>
    <row r="26" customFormat="false" ht="22.35" hidden="false" customHeight="true" outlineLevel="0" collapsed="false">
      <c r="A26" s="2" t="s">
        <v>27</v>
      </c>
      <c r="B26" s="2"/>
      <c r="C26" s="2"/>
      <c r="D26" s="2"/>
    </row>
    <row r="27" customFormat="false" ht="21.75" hidden="false" customHeight="true" outlineLevel="0" collapsed="false">
      <c r="A27" s="20" t="n">
        <v>1</v>
      </c>
      <c r="B27" s="4" t="s">
        <v>8</v>
      </c>
      <c r="C27" s="3" t="s">
        <v>28</v>
      </c>
      <c r="D27" s="21" t="s">
        <v>29</v>
      </c>
    </row>
    <row r="28" customFormat="false" ht="22.35" hidden="false" customHeight="true" outlineLevel="0" collapsed="false">
      <c r="A28" s="10" t="s">
        <v>30</v>
      </c>
      <c r="B28" s="10" t="s">
        <v>31</v>
      </c>
      <c r="C28" s="9" t="s">
        <v>32</v>
      </c>
      <c r="D28" s="22" t="n">
        <v>175.44</v>
      </c>
    </row>
    <row r="29" customFormat="false" ht="22.35" hidden="false" customHeight="true" outlineLevel="0" collapsed="false">
      <c r="A29" s="10" t="s">
        <v>33</v>
      </c>
      <c r="B29" s="10" t="s">
        <v>34</v>
      </c>
      <c r="C29" s="6"/>
      <c r="D29" s="23" t="n">
        <v>0</v>
      </c>
    </row>
    <row r="30" customFormat="false" ht="22.35" hidden="false" customHeight="true" outlineLevel="0" collapsed="false">
      <c r="A30" s="10" t="s">
        <v>35</v>
      </c>
      <c r="B30" s="10" t="s">
        <v>36</v>
      </c>
      <c r="C30" s="6"/>
      <c r="D30" s="23" t="n">
        <v>0</v>
      </c>
    </row>
    <row r="31" customFormat="false" ht="22.35" hidden="false" customHeight="true" outlineLevel="0" collapsed="false">
      <c r="A31" s="10" t="s">
        <v>37</v>
      </c>
      <c r="B31" s="10" t="s">
        <v>38</v>
      </c>
      <c r="C31" s="6"/>
      <c r="D31" s="23" t="n">
        <v>0</v>
      </c>
    </row>
    <row r="32" customFormat="false" ht="22.35" hidden="false" customHeight="true" outlineLevel="0" collapsed="false">
      <c r="A32" s="10" t="s">
        <v>39</v>
      </c>
      <c r="B32" s="10" t="s">
        <v>40</v>
      </c>
      <c r="C32" s="6"/>
      <c r="D32" s="23" t="n">
        <v>0</v>
      </c>
    </row>
    <row r="33" customFormat="false" ht="27.95" hidden="false" customHeight="true" outlineLevel="0" collapsed="false">
      <c r="A33" s="10" t="s">
        <v>41</v>
      </c>
      <c r="B33" s="10" t="s">
        <v>42</v>
      </c>
      <c r="C33" s="13"/>
      <c r="D33" s="23" t="n">
        <v>0</v>
      </c>
    </row>
    <row r="34" customFormat="false" ht="22.35" hidden="false" customHeight="true" outlineLevel="0" collapsed="false">
      <c r="A34" s="10" t="s">
        <v>43</v>
      </c>
      <c r="B34" s="10" t="s">
        <v>44</v>
      </c>
      <c r="C34" s="6"/>
      <c r="D34" s="23" t="n">
        <v>0</v>
      </c>
    </row>
    <row r="35" customFormat="false" ht="22.35" hidden="false" customHeight="true" outlineLevel="0" collapsed="false">
      <c r="A35" s="6"/>
      <c r="B35" s="21" t="s">
        <v>45</v>
      </c>
      <c r="C35" s="24" t="s">
        <v>46</v>
      </c>
      <c r="D35" s="25" t="n">
        <f aca="false">SUM(D28:D34)</f>
        <v>175.44</v>
      </c>
    </row>
    <row r="36" customFormat="false" ht="22.5" hidden="false" customHeight="true" outlineLevel="0" collapsed="false">
      <c r="A36" s="6"/>
      <c r="B36" s="6"/>
      <c r="C36" s="6"/>
      <c r="D36" s="6"/>
    </row>
    <row r="37" customFormat="false" ht="21.95" hidden="false" customHeight="true" outlineLevel="0" collapsed="false">
      <c r="A37" s="2" t="s">
        <v>47</v>
      </c>
      <c r="B37" s="2"/>
      <c r="C37" s="2"/>
      <c r="D37" s="2"/>
    </row>
    <row r="38" customFormat="false" ht="22.35" hidden="false" customHeight="true" outlineLevel="0" collapsed="false">
      <c r="A38" s="4" t="s">
        <v>48</v>
      </c>
      <c r="B38" s="4"/>
      <c r="C38" s="4"/>
      <c r="D38" s="4"/>
    </row>
    <row r="39" customFormat="false" ht="21.95" hidden="false" customHeight="true" outlineLevel="0" collapsed="false">
      <c r="A39" s="3" t="s">
        <v>49</v>
      </c>
      <c r="B39" s="4" t="s">
        <v>8</v>
      </c>
      <c r="C39" s="3" t="s">
        <v>50</v>
      </c>
      <c r="D39" s="21" t="s">
        <v>29</v>
      </c>
    </row>
    <row r="40" customFormat="false" ht="22.35" hidden="false" customHeight="true" outlineLevel="0" collapsed="false">
      <c r="A40" s="26" t="s">
        <v>51</v>
      </c>
      <c r="B40" s="10" t="s">
        <v>52</v>
      </c>
      <c r="C40" s="27" t="n">
        <v>0</v>
      </c>
      <c r="D40" s="23" t="n">
        <v>0</v>
      </c>
    </row>
    <row r="41" customFormat="false" ht="21.95" hidden="false" customHeight="true" outlineLevel="0" collapsed="false">
      <c r="A41" s="28" t="s">
        <v>53</v>
      </c>
      <c r="B41" s="10" t="s">
        <v>54</v>
      </c>
      <c r="C41" s="27" t="n">
        <v>0</v>
      </c>
      <c r="D41" s="23" t="n">
        <v>0</v>
      </c>
    </row>
    <row r="42" customFormat="false" ht="22.35" hidden="false" customHeight="true" outlineLevel="0" collapsed="false">
      <c r="A42" s="6"/>
      <c r="B42" s="21" t="s">
        <v>55</v>
      </c>
      <c r="C42" s="29" t="n">
        <f aca="false">SUM(C40:C41)</f>
        <v>0</v>
      </c>
      <c r="D42" s="25" t="n">
        <f aca="false">SUM(D40:D41)</f>
        <v>0</v>
      </c>
    </row>
    <row r="43" customFormat="false" ht="22.35" hidden="false" customHeight="true" outlineLevel="0" collapsed="false">
      <c r="A43" s="6"/>
      <c r="B43" s="6"/>
      <c r="C43" s="6"/>
      <c r="D43" s="6"/>
    </row>
    <row r="44" customFormat="false" ht="22.35" hidden="false" customHeight="true" outlineLevel="0" collapsed="false">
      <c r="A44" s="4" t="s">
        <v>56</v>
      </c>
      <c r="B44" s="4"/>
      <c r="C44" s="4"/>
      <c r="D44" s="4"/>
    </row>
    <row r="45" customFormat="false" ht="21.75" hidden="false" customHeight="true" outlineLevel="0" collapsed="false">
      <c r="A45" s="3" t="s">
        <v>57</v>
      </c>
      <c r="B45" s="4" t="s">
        <v>8</v>
      </c>
      <c r="C45" s="3" t="s">
        <v>50</v>
      </c>
      <c r="D45" s="21" t="s">
        <v>29</v>
      </c>
    </row>
    <row r="46" customFormat="false" ht="22.35" hidden="false" customHeight="true" outlineLevel="0" collapsed="false">
      <c r="A46" s="26" t="s">
        <v>58</v>
      </c>
      <c r="B46" s="10" t="s">
        <v>59</v>
      </c>
      <c r="C46" s="27" t="n">
        <v>0</v>
      </c>
      <c r="D46" s="27" t="n">
        <v>0</v>
      </c>
    </row>
    <row r="47" customFormat="false" ht="21.75" hidden="false" customHeight="true" outlineLevel="0" collapsed="false">
      <c r="A47" s="28" t="s">
        <v>60</v>
      </c>
      <c r="B47" s="10" t="s">
        <v>61</v>
      </c>
      <c r="C47" s="27" t="n">
        <v>0</v>
      </c>
      <c r="D47" s="27" t="n">
        <v>0</v>
      </c>
    </row>
    <row r="48" customFormat="false" ht="22.35" hidden="false" customHeight="true" outlineLevel="0" collapsed="false">
      <c r="A48" s="28" t="s">
        <v>62</v>
      </c>
      <c r="B48" s="10" t="s">
        <v>63</v>
      </c>
      <c r="C48" s="27" t="n">
        <v>0</v>
      </c>
      <c r="D48" s="27" t="n">
        <v>0</v>
      </c>
    </row>
    <row r="49" customFormat="false" ht="21.6" hidden="false" customHeight="true" outlineLevel="0" collapsed="false">
      <c r="A49" s="30" t="s">
        <v>64</v>
      </c>
      <c r="B49" s="18" t="s">
        <v>65</v>
      </c>
      <c r="C49" s="31" t="n">
        <v>0</v>
      </c>
      <c r="D49" s="31" t="n">
        <v>0</v>
      </c>
    </row>
    <row r="50" customFormat="false" ht="22.35" hidden="false" customHeight="true" outlineLevel="0" collapsed="false">
      <c r="A50" s="28" t="s">
        <v>66</v>
      </c>
      <c r="B50" s="10" t="s">
        <v>67</v>
      </c>
      <c r="C50" s="27" t="n">
        <v>0</v>
      </c>
      <c r="D50" s="27" t="n">
        <v>0</v>
      </c>
    </row>
    <row r="51" customFormat="false" ht="21.75" hidden="false" customHeight="true" outlineLevel="0" collapsed="false">
      <c r="A51" s="28" t="s">
        <v>68</v>
      </c>
      <c r="B51" s="10" t="s">
        <v>69</v>
      </c>
      <c r="C51" s="27" t="n">
        <v>0</v>
      </c>
      <c r="D51" s="27" t="n">
        <v>0</v>
      </c>
    </row>
    <row r="52" customFormat="false" ht="21.95" hidden="false" customHeight="true" outlineLevel="0" collapsed="false">
      <c r="A52" s="32" t="s">
        <v>70</v>
      </c>
      <c r="B52" s="10" t="s">
        <v>71</v>
      </c>
      <c r="C52" s="27" t="n">
        <v>0</v>
      </c>
      <c r="D52" s="27" t="n">
        <v>0</v>
      </c>
    </row>
    <row r="53" customFormat="false" ht="22.35" hidden="false" customHeight="true" outlineLevel="0" collapsed="false">
      <c r="A53" s="32" t="s">
        <v>72</v>
      </c>
      <c r="B53" s="10" t="s">
        <v>73</v>
      </c>
      <c r="C53" s="27" t="n">
        <v>0</v>
      </c>
      <c r="D53" s="27" t="n">
        <v>0</v>
      </c>
    </row>
    <row r="54" customFormat="false" ht="22.35" hidden="false" customHeight="true" outlineLevel="0" collapsed="false">
      <c r="A54" s="6"/>
      <c r="B54" s="21" t="s">
        <v>45</v>
      </c>
      <c r="C54" s="29" t="n">
        <f aca="false">SUM(C46:C53)</f>
        <v>0</v>
      </c>
      <c r="D54" s="25" t="n">
        <f aca="false">SUM(D46:D53)</f>
        <v>0</v>
      </c>
    </row>
    <row r="55" customFormat="false" ht="22.35" hidden="false" customHeight="true" outlineLevel="0" collapsed="false">
      <c r="A55" s="6"/>
      <c r="B55" s="6"/>
      <c r="C55" s="6"/>
      <c r="D55" s="6"/>
    </row>
    <row r="56" customFormat="false" ht="21.75" hidden="false" customHeight="true" outlineLevel="0" collapsed="false">
      <c r="A56" s="4" t="s">
        <v>74</v>
      </c>
      <c r="B56" s="4"/>
      <c r="C56" s="4"/>
      <c r="D56" s="4"/>
    </row>
    <row r="57" customFormat="false" ht="22.35" hidden="false" customHeight="true" outlineLevel="0" collapsed="false">
      <c r="A57" s="3" t="s">
        <v>75</v>
      </c>
      <c r="B57" s="4" t="s">
        <v>8</v>
      </c>
      <c r="C57" s="3" t="s">
        <v>76</v>
      </c>
      <c r="D57" s="21" t="s">
        <v>29</v>
      </c>
    </row>
    <row r="58" customFormat="false" ht="21.75" hidden="false" customHeight="true" outlineLevel="0" collapsed="false">
      <c r="A58" s="32" t="s">
        <v>77</v>
      </c>
      <c r="B58" s="10" t="s">
        <v>78</v>
      </c>
      <c r="C58" s="27" t="n">
        <v>0</v>
      </c>
      <c r="D58" s="27" t="n">
        <v>0</v>
      </c>
    </row>
    <row r="59" customFormat="false" ht="22.35" hidden="false" customHeight="true" outlineLevel="0" collapsed="false">
      <c r="A59" s="28" t="s">
        <v>79</v>
      </c>
      <c r="B59" s="10" t="s">
        <v>80</v>
      </c>
      <c r="C59" s="27" t="n">
        <v>0</v>
      </c>
      <c r="D59" s="27" t="n">
        <v>0</v>
      </c>
    </row>
    <row r="60" customFormat="false" ht="21.75" hidden="false" customHeight="true" outlineLevel="0" collapsed="false">
      <c r="A60" s="28" t="s">
        <v>81</v>
      </c>
      <c r="B60" s="10" t="s">
        <v>82</v>
      </c>
      <c r="C60" s="27" t="n">
        <v>0</v>
      </c>
      <c r="D60" s="27" t="n">
        <v>0</v>
      </c>
    </row>
    <row r="61" customFormat="false" ht="22.35" hidden="false" customHeight="true" outlineLevel="0" collapsed="false">
      <c r="A61" s="32" t="s">
        <v>83</v>
      </c>
      <c r="B61" s="10" t="s">
        <v>44</v>
      </c>
      <c r="C61" s="27" t="n">
        <v>0</v>
      </c>
      <c r="D61" s="27" t="n">
        <v>0</v>
      </c>
    </row>
    <row r="62" customFormat="false" ht="22.35" hidden="false" customHeight="true" outlineLevel="0" collapsed="false">
      <c r="A62" s="6"/>
      <c r="B62" s="21" t="s">
        <v>45</v>
      </c>
      <c r="C62" s="33" t="n">
        <f aca="false">SUM(C58:C61)</f>
        <v>0</v>
      </c>
      <c r="D62" s="25" t="n">
        <f aca="false">SUM(D58:D61)</f>
        <v>0</v>
      </c>
    </row>
    <row r="63" customFormat="false" ht="22.35" hidden="false" customHeight="true" outlineLevel="0" collapsed="false">
      <c r="A63" s="6"/>
      <c r="B63" s="6"/>
      <c r="C63" s="6"/>
      <c r="D63" s="6"/>
    </row>
    <row r="64" customFormat="false" ht="38.1" hidden="false" customHeight="true" outlineLevel="0" collapsed="false">
      <c r="A64" s="2" t="s">
        <v>84</v>
      </c>
      <c r="B64" s="2"/>
      <c r="C64" s="2"/>
      <c r="D64" s="2"/>
    </row>
    <row r="65" s="38" customFormat="true" ht="23.7" hidden="false" customHeight="true" outlineLevel="0" collapsed="false">
      <c r="A65" s="34" t="n">
        <v>2</v>
      </c>
      <c r="B65" s="35" t="s">
        <v>8</v>
      </c>
      <c r="C65" s="36" t="s">
        <v>50</v>
      </c>
      <c r="D65" s="37" t="s">
        <v>29</v>
      </c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38.1" hidden="false" customHeight="true" outlineLevel="0" collapsed="false">
      <c r="A66" s="9" t="s">
        <v>49</v>
      </c>
      <c r="B66" s="10" t="s">
        <v>48</v>
      </c>
      <c r="C66" s="27" t="n">
        <v>0</v>
      </c>
      <c r="D66" s="27" t="n">
        <f aca="false">D42</f>
        <v>0</v>
      </c>
    </row>
    <row r="67" customFormat="false" ht="28.35" hidden="false" customHeight="true" outlineLevel="0" collapsed="false">
      <c r="A67" s="9" t="s">
        <v>57</v>
      </c>
      <c r="B67" s="10" t="s">
        <v>56</v>
      </c>
      <c r="C67" s="27" t="n">
        <v>0</v>
      </c>
      <c r="D67" s="27" t="n">
        <f aca="false">D54</f>
        <v>0</v>
      </c>
    </row>
    <row r="68" customFormat="false" ht="27.95" hidden="false" customHeight="true" outlineLevel="0" collapsed="false">
      <c r="A68" s="9" t="s">
        <v>75</v>
      </c>
      <c r="B68" s="10" t="s">
        <v>74</v>
      </c>
      <c r="C68" s="27" t="n">
        <v>0</v>
      </c>
      <c r="D68" s="27" t="n">
        <f aca="false">D62</f>
        <v>0</v>
      </c>
    </row>
    <row r="69" customFormat="false" ht="22.35" hidden="false" customHeight="true" outlineLevel="0" collapsed="false">
      <c r="A69" s="6"/>
      <c r="B69" s="21" t="s">
        <v>45</v>
      </c>
      <c r="C69" s="29" t="n">
        <f aca="false">SUM(C66:C68)</f>
        <v>0</v>
      </c>
      <c r="D69" s="25" t="n">
        <f aca="false">SUM(D66:D68)</f>
        <v>0</v>
      </c>
    </row>
    <row r="70" customFormat="false" ht="22.35" hidden="false" customHeight="true" outlineLevel="0" collapsed="false">
      <c r="A70" s="6"/>
      <c r="B70" s="6"/>
      <c r="C70" s="6"/>
      <c r="D70" s="6"/>
    </row>
    <row r="71" customFormat="false" ht="22.35" hidden="false" customHeight="true" outlineLevel="0" collapsed="false">
      <c r="A71" s="2" t="s">
        <v>85</v>
      </c>
      <c r="B71" s="2"/>
      <c r="C71" s="2"/>
      <c r="D71" s="2"/>
    </row>
    <row r="72" s="38" customFormat="true" ht="22.8" hidden="false" customHeight="true" outlineLevel="0" collapsed="false">
      <c r="A72" s="34" t="n">
        <v>3</v>
      </c>
      <c r="B72" s="35" t="s">
        <v>8</v>
      </c>
      <c r="C72" s="36" t="s">
        <v>50</v>
      </c>
      <c r="D72" s="37" t="s">
        <v>29</v>
      </c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22.35" hidden="false" customHeight="true" outlineLevel="0" collapsed="false">
      <c r="A73" s="39" t="s">
        <v>86</v>
      </c>
      <c r="B73" s="10" t="s">
        <v>87</v>
      </c>
      <c r="C73" s="27" t="n">
        <v>0</v>
      </c>
      <c r="D73" s="27" t="n">
        <v>0</v>
      </c>
    </row>
    <row r="74" customFormat="false" ht="21.75" hidden="false" customHeight="true" outlineLevel="0" collapsed="false">
      <c r="A74" s="32" t="s">
        <v>88</v>
      </c>
      <c r="B74" s="10" t="s">
        <v>89</v>
      </c>
      <c r="C74" s="27" t="n">
        <v>0</v>
      </c>
      <c r="D74" s="27" t="n">
        <v>0</v>
      </c>
    </row>
    <row r="75" customFormat="false" ht="28.35" hidden="false" customHeight="true" outlineLevel="0" collapsed="false">
      <c r="A75" s="32" t="s">
        <v>90</v>
      </c>
      <c r="B75" s="10" t="s">
        <v>91</v>
      </c>
      <c r="C75" s="27" t="n">
        <v>0</v>
      </c>
      <c r="D75" s="27" t="n">
        <v>0</v>
      </c>
    </row>
    <row r="76" customFormat="false" ht="21.95" hidden="false" customHeight="true" outlineLevel="0" collapsed="false">
      <c r="A76" s="40"/>
      <c r="B76" s="41" t="s">
        <v>45</v>
      </c>
      <c r="C76" s="42" t="n">
        <f aca="false">SUM(C73:C75)</f>
        <v>0</v>
      </c>
      <c r="D76" s="43" t="n">
        <f aca="false">SUM(D73:D75)</f>
        <v>0</v>
      </c>
    </row>
    <row r="77" customFormat="false" ht="22.7" hidden="false" customHeight="true" outlineLevel="0" collapsed="false">
      <c r="A77" s="6"/>
      <c r="B77" s="6"/>
      <c r="C77" s="6"/>
      <c r="D77" s="6"/>
    </row>
    <row r="78" customFormat="false" ht="21.75" hidden="false" customHeight="true" outlineLevel="0" collapsed="false">
      <c r="A78" s="2" t="s">
        <v>92</v>
      </c>
      <c r="B78" s="2"/>
      <c r="C78" s="2"/>
      <c r="D78" s="2"/>
    </row>
    <row r="79" customFormat="false" ht="22.35" hidden="false" customHeight="true" outlineLevel="0" collapsed="false">
      <c r="A79" s="4" t="s">
        <v>93</v>
      </c>
      <c r="B79" s="4"/>
      <c r="C79" s="4"/>
      <c r="D79" s="4"/>
    </row>
    <row r="80" customFormat="false" ht="21.75" hidden="false" customHeight="true" outlineLevel="0" collapsed="false">
      <c r="A80" s="3" t="s">
        <v>94</v>
      </c>
      <c r="B80" s="4" t="s">
        <v>8</v>
      </c>
      <c r="C80" s="3" t="s">
        <v>50</v>
      </c>
      <c r="D80" s="21" t="s">
        <v>29</v>
      </c>
    </row>
    <row r="81" customFormat="false" ht="22.35" hidden="false" customHeight="true" outlineLevel="0" collapsed="false">
      <c r="A81" s="26" t="s">
        <v>95</v>
      </c>
      <c r="B81" s="10" t="s">
        <v>96</v>
      </c>
      <c r="C81" s="27" t="n">
        <v>0</v>
      </c>
      <c r="D81" s="27" t="n">
        <v>0</v>
      </c>
    </row>
    <row r="82" customFormat="false" ht="27.95" hidden="false" customHeight="true" outlineLevel="0" collapsed="false">
      <c r="A82" s="28" t="s">
        <v>97</v>
      </c>
      <c r="B82" s="10" t="s">
        <v>98</v>
      </c>
      <c r="C82" s="27" t="n">
        <v>0</v>
      </c>
      <c r="D82" s="27" t="n">
        <v>0</v>
      </c>
    </row>
    <row r="83" customFormat="false" ht="27.95" hidden="false" customHeight="true" outlineLevel="0" collapsed="false">
      <c r="A83" s="28" t="s">
        <v>99</v>
      </c>
      <c r="B83" s="10" t="s">
        <v>100</v>
      </c>
      <c r="C83" s="27" t="n">
        <v>0</v>
      </c>
      <c r="D83" s="27" t="n">
        <v>0</v>
      </c>
    </row>
    <row r="84" customFormat="false" ht="38.1" hidden="false" customHeight="true" outlineLevel="0" collapsed="false">
      <c r="A84" s="26" t="s">
        <v>101</v>
      </c>
      <c r="B84" s="10" t="s">
        <v>102</v>
      </c>
      <c r="C84" s="27" t="n">
        <v>0</v>
      </c>
      <c r="D84" s="27" t="n">
        <v>0</v>
      </c>
    </row>
    <row r="85" customFormat="false" ht="38.1" hidden="false" customHeight="true" outlineLevel="0" collapsed="false">
      <c r="A85" s="28" t="s">
        <v>103</v>
      </c>
      <c r="B85" s="10" t="s">
        <v>104</v>
      </c>
      <c r="C85" s="27" t="n">
        <v>0</v>
      </c>
      <c r="D85" s="27" t="n">
        <v>0</v>
      </c>
    </row>
    <row r="86" customFormat="false" ht="38.1" hidden="false" customHeight="true" outlineLevel="0" collapsed="false">
      <c r="A86" s="28" t="s">
        <v>105</v>
      </c>
      <c r="B86" s="10" t="s">
        <v>106</v>
      </c>
      <c r="C86" s="27" t="n">
        <v>0</v>
      </c>
      <c r="D86" s="27" t="n">
        <v>0</v>
      </c>
    </row>
    <row r="87" customFormat="false" ht="22.35" hidden="false" customHeight="true" outlineLevel="0" collapsed="false">
      <c r="A87" s="6"/>
      <c r="B87" s="21" t="s">
        <v>45</v>
      </c>
      <c r="C87" s="29" t="n">
        <f aca="false">SUM(C81:C86)</f>
        <v>0</v>
      </c>
      <c r="D87" s="25" t="n">
        <f aca="false">SUM(D81:D86)</f>
        <v>0</v>
      </c>
    </row>
    <row r="88" customFormat="false" ht="22.5" hidden="false" customHeight="true" outlineLevel="0" collapsed="false">
      <c r="A88" s="6"/>
      <c r="B88" s="6"/>
      <c r="C88" s="6"/>
      <c r="D88" s="6"/>
    </row>
    <row r="89" customFormat="false" ht="21.95" hidden="false" customHeight="true" outlineLevel="0" collapsed="false">
      <c r="A89" s="4" t="s">
        <v>107</v>
      </c>
      <c r="B89" s="4"/>
      <c r="C89" s="4"/>
      <c r="D89" s="4"/>
    </row>
    <row r="90" customFormat="false" ht="22.35" hidden="false" customHeight="true" outlineLevel="0" collapsed="false">
      <c r="A90" s="3" t="s">
        <v>108</v>
      </c>
      <c r="B90" s="4" t="s">
        <v>8</v>
      </c>
      <c r="C90" s="3" t="s">
        <v>50</v>
      </c>
      <c r="D90" s="21" t="s">
        <v>29</v>
      </c>
    </row>
    <row r="91" customFormat="false" ht="38.1" hidden="false" customHeight="true" outlineLevel="0" collapsed="false">
      <c r="A91" s="26" t="s">
        <v>109</v>
      </c>
      <c r="B91" s="10" t="s">
        <v>110</v>
      </c>
      <c r="C91" s="27" t="n">
        <v>0</v>
      </c>
      <c r="D91" s="27" t="n">
        <v>0</v>
      </c>
    </row>
    <row r="92" customFormat="false" ht="22.35" hidden="false" customHeight="true" outlineLevel="0" collapsed="false">
      <c r="A92" s="6"/>
      <c r="B92" s="21" t="s">
        <v>55</v>
      </c>
      <c r="C92" s="29" t="n">
        <v>0</v>
      </c>
      <c r="D92" s="25" t="n">
        <v>0</v>
      </c>
    </row>
    <row r="93" customFormat="false" ht="22.35" hidden="false" customHeight="true" outlineLevel="0" collapsed="false">
      <c r="A93" s="6"/>
      <c r="B93" s="6"/>
      <c r="C93" s="6"/>
      <c r="D93" s="6"/>
    </row>
    <row r="94" customFormat="false" ht="38.1" hidden="false" customHeight="true" outlineLevel="0" collapsed="false">
      <c r="A94" s="2" t="s">
        <v>111</v>
      </c>
      <c r="B94" s="2"/>
      <c r="C94" s="2"/>
      <c r="D94" s="2"/>
    </row>
    <row r="95" customFormat="false" ht="21.95" hidden="false" customHeight="true" outlineLevel="0" collapsed="false">
      <c r="A95" s="20" t="n">
        <v>4</v>
      </c>
      <c r="B95" s="4" t="s">
        <v>8</v>
      </c>
      <c r="C95" s="3" t="s">
        <v>50</v>
      </c>
      <c r="D95" s="21" t="s">
        <v>29</v>
      </c>
    </row>
    <row r="96" customFormat="false" ht="27.95" hidden="false" customHeight="true" outlineLevel="0" collapsed="false">
      <c r="A96" s="9" t="s">
        <v>94</v>
      </c>
      <c r="B96" s="10" t="s">
        <v>93</v>
      </c>
      <c r="C96" s="27" t="n">
        <v>0</v>
      </c>
      <c r="D96" s="27" t="n">
        <f aca="false">D87</f>
        <v>0</v>
      </c>
    </row>
    <row r="97" customFormat="false" ht="27.95" hidden="false" customHeight="true" outlineLevel="0" collapsed="false">
      <c r="A97" s="9" t="s">
        <v>108</v>
      </c>
      <c r="B97" s="10" t="s">
        <v>107</v>
      </c>
      <c r="C97" s="27" t="n">
        <v>0</v>
      </c>
      <c r="D97" s="27" t="n">
        <f aca="false">D92</f>
        <v>0</v>
      </c>
    </row>
    <row r="98" customFormat="false" ht="22.35" hidden="false" customHeight="true" outlineLevel="0" collapsed="false">
      <c r="A98" s="6"/>
      <c r="B98" s="21" t="s">
        <v>45</v>
      </c>
      <c r="C98" s="29" t="n">
        <f aca="false">SUM(C96:C97)</f>
        <v>0</v>
      </c>
      <c r="D98" s="25" t="n">
        <f aca="false">SUM(D96:D97)</f>
        <v>0</v>
      </c>
    </row>
    <row r="99" customFormat="false" ht="22.35" hidden="false" customHeight="true" outlineLevel="0" collapsed="false">
      <c r="A99" s="6"/>
      <c r="B99" s="6"/>
      <c r="C99" s="6"/>
      <c r="D99" s="6"/>
    </row>
    <row r="100" customFormat="false" ht="22.35" hidden="false" customHeight="true" outlineLevel="0" collapsed="false">
      <c r="A100" s="2" t="s">
        <v>112</v>
      </c>
      <c r="B100" s="2"/>
      <c r="C100" s="2"/>
      <c r="D100" s="2"/>
    </row>
    <row r="101" customFormat="false" ht="21.95" hidden="false" customHeight="true" outlineLevel="0" collapsed="false">
      <c r="A101" s="20" t="n">
        <v>5</v>
      </c>
      <c r="B101" s="4" t="s">
        <v>8</v>
      </c>
      <c r="C101" s="3" t="s">
        <v>50</v>
      </c>
      <c r="D101" s="21" t="s">
        <v>29</v>
      </c>
    </row>
    <row r="102" customFormat="false" ht="22.35" hidden="false" customHeight="true" outlineLevel="0" collapsed="false">
      <c r="A102" s="9" t="s">
        <v>113</v>
      </c>
      <c r="B102" s="10" t="s">
        <v>114</v>
      </c>
      <c r="C102" s="27" t="n">
        <v>0</v>
      </c>
      <c r="D102" s="27" t="n">
        <v>0</v>
      </c>
    </row>
    <row r="103" customFormat="false" ht="21.95" hidden="false" customHeight="true" outlineLevel="0" collapsed="false">
      <c r="A103" s="9" t="s">
        <v>115</v>
      </c>
      <c r="B103" s="10" t="s">
        <v>116</v>
      </c>
      <c r="C103" s="33" t="n">
        <v>0</v>
      </c>
      <c r="D103" s="27" t="n">
        <v>0</v>
      </c>
    </row>
    <row r="104" customFormat="false" ht="22.35" hidden="false" customHeight="true" outlineLevel="0" collapsed="false">
      <c r="A104" s="9" t="s">
        <v>117</v>
      </c>
      <c r="B104" s="10" t="s">
        <v>118</v>
      </c>
      <c r="C104" s="27" t="n">
        <v>0</v>
      </c>
      <c r="D104" s="27" t="n">
        <v>0</v>
      </c>
    </row>
    <row r="105" customFormat="false" ht="21.95" hidden="false" customHeight="true" outlineLevel="0" collapsed="false">
      <c r="A105" s="9" t="s">
        <v>119</v>
      </c>
      <c r="B105" s="10" t="s">
        <v>44</v>
      </c>
      <c r="C105" s="33" t="n">
        <v>0</v>
      </c>
      <c r="D105" s="27" t="n">
        <v>0</v>
      </c>
    </row>
    <row r="106" customFormat="false" ht="22.35" hidden="false" customHeight="true" outlineLevel="0" collapsed="false">
      <c r="A106" s="6"/>
      <c r="B106" s="21" t="s">
        <v>45</v>
      </c>
      <c r="C106" s="44" t="n">
        <f aca="false">SUM(C102:C105)</f>
        <v>0</v>
      </c>
      <c r="D106" s="25" t="n">
        <f aca="false">SUM(D102:D105)</f>
        <v>0</v>
      </c>
    </row>
    <row r="107" customFormat="false" ht="22.35" hidden="false" customHeight="true" outlineLevel="0" collapsed="false">
      <c r="A107" s="6"/>
      <c r="B107" s="6"/>
      <c r="C107" s="6"/>
      <c r="D107" s="6"/>
    </row>
    <row r="108" customFormat="false" ht="21.75" hidden="false" customHeight="true" outlineLevel="0" collapsed="false">
      <c r="A108" s="2" t="s">
        <v>120</v>
      </c>
      <c r="B108" s="2"/>
      <c r="C108" s="2"/>
      <c r="D108" s="2"/>
    </row>
    <row r="109" customFormat="false" ht="22.35" hidden="false" customHeight="true" outlineLevel="0" collapsed="false">
      <c r="A109" s="20" t="n">
        <v>6</v>
      </c>
      <c r="B109" s="4" t="s">
        <v>8</v>
      </c>
      <c r="C109" s="3" t="s">
        <v>50</v>
      </c>
      <c r="D109" s="21" t="s">
        <v>29</v>
      </c>
    </row>
    <row r="110" customFormat="false" ht="21.95" hidden="false" customHeight="true" outlineLevel="0" collapsed="false">
      <c r="A110" s="32" t="s">
        <v>121</v>
      </c>
      <c r="B110" s="10" t="s">
        <v>122</v>
      </c>
      <c r="C110" s="45" t="n">
        <v>0.0845</v>
      </c>
      <c r="D110" s="27" t="n">
        <f aca="false">D28*0.0845</f>
        <v>14.82468</v>
      </c>
    </row>
    <row r="111" customFormat="false" ht="22.35" hidden="false" customHeight="true" outlineLevel="0" collapsed="false">
      <c r="A111" s="32" t="s">
        <v>123</v>
      </c>
      <c r="B111" s="10" t="s">
        <v>124</v>
      </c>
      <c r="C111" s="46" t="n">
        <v>0.1015</v>
      </c>
      <c r="D111" s="27" t="n">
        <f aca="false">D112+D113+D114+D115+D116+D117</f>
        <v>19.82472</v>
      </c>
    </row>
    <row r="112" customFormat="false" ht="21.95" hidden="false" customHeight="true" outlineLevel="0" collapsed="false">
      <c r="A112" s="32" t="s">
        <v>125</v>
      </c>
      <c r="B112" s="10" t="s">
        <v>126</v>
      </c>
      <c r="C112" s="45" t="n">
        <f aca="false">C113+C114+C115+C116+C117</f>
        <v>0.0565</v>
      </c>
      <c r="D112" s="27" t="n">
        <f aca="false">D113+D114+D115+D116+D117</f>
        <v>9.91236</v>
      </c>
    </row>
    <row r="113" customFormat="false" ht="22.35" hidden="false" customHeight="true" outlineLevel="0" collapsed="false">
      <c r="A113" s="28" t="s">
        <v>127</v>
      </c>
      <c r="B113" s="10" t="s">
        <v>128</v>
      </c>
      <c r="C113" s="45" t="n">
        <v>0.0065</v>
      </c>
      <c r="D113" s="27" t="n">
        <f aca="false">D127*C113</f>
        <v>1.14036</v>
      </c>
    </row>
    <row r="114" customFormat="false" ht="21.95" hidden="false" customHeight="true" outlineLevel="0" collapsed="false">
      <c r="A114" s="28" t="s">
        <v>129</v>
      </c>
      <c r="B114" s="10" t="s">
        <v>130</v>
      </c>
      <c r="C114" s="45" t="n">
        <v>0.03</v>
      </c>
      <c r="D114" s="27" t="n">
        <f aca="false">D127*C114</f>
        <v>5.2632</v>
      </c>
    </row>
    <row r="115" customFormat="false" ht="22.35" hidden="false" customHeight="true" outlineLevel="0" collapsed="false">
      <c r="A115" s="28" t="s">
        <v>131</v>
      </c>
      <c r="B115" s="10" t="s">
        <v>132</v>
      </c>
      <c r="C115" s="45" t="n">
        <v>0.02</v>
      </c>
      <c r="D115" s="27" t="n">
        <f aca="false">D127*C115</f>
        <v>3.5088</v>
      </c>
    </row>
    <row r="116" customFormat="false" ht="22.35" hidden="false" customHeight="true" outlineLevel="0" collapsed="false">
      <c r="A116" s="28" t="s">
        <v>133</v>
      </c>
      <c r="B116" s="10" t="s">
        <v>134</v>
      </c>
      <c r="C116" s="45" t="n">
        <v>0</v>
      </c>
      <c r="D116" s="27" t="n">
        <f aca="false">D127*C116</f>
        <v>0</v>
      </c>
    </row>
    <row r="117" customFormat="false" ht="22.35" hidden="false" customHeight="true" outlineLevel="0" collapsed="false">
      <c r="A117" s="28" t="s">
        <v>135</v>
      </c>
      <c r="B117" s="10" t="s">
        <v>136</v>
      </c>
      <c r="C117" s="45" t="n">
        <v>0</v>
      </c>
      <c r="D117" s="27" t="n">
        <v>0</v>
      </c>
    </row>
    <row r="118" customFormat="false" ht="22.35" hidden="false" customHeight="true" outlineLevel="0" collapsed="false">
      <c r="A118" s="6"/>
      <c r="B118" s="21" t="s">
        <v>45</v>
      </c>
      <c r="C118" s="47" t="n">
        <f aca="false">C110+C111+C112</f>
        <v>0.2425</v>
      </c>
      <c r="D118" s="25" t="n">
        <f aca="false">D111+D110+D112</f>
        <v>44.56176</v>
      </c>
    </row>
    <row r="119" customFormat="false" ht="22.35" hidden="false" customHeight="true" outlineLevel="0" collapsed="false">
      <c r="A119" s="6"/>
      <c r="B119" s="6"/>
      <c r="C119" s="6"/>
      <c r="D119" s="6"/>
    </row>
    <row r="120" customFormat="false" ht="21.75" hidden="false" customHeight="true" outlineLevel="0" collapsed="false">
      <c r="A120" s="2" t="s">
        <v>137</v>
      </c>
      <c r="B120" s="2"/>
      <c r="C120" s="2"/>
      <c r="D120" s="2"/>
    </row>
    <row r="121" customFormat="false" ht="28.35" hidden="false" customHeight="true" outlineLevel="0" collapsed="false">
      <c r="A121" s="21" t="s">
        <v>138</v>
      </c>
      <c r="B121" s="4" t="s">
        <v>139</v>
      </c>
      <c r="C121" s="3" t="s">
        <v>50</v>
      </c>
      <c r="D121" s="21" t="s">
        <v>29</v>
      </c>
    </row>
    <row r="122" customFormat="false" ht="21.75" hidden="false" customHeight="true" outlineLevel="0" collapsed="false">
      <c r="A122" s="7" t="n">
        <v>1</v>
      </c>
      <c r="B122" s="10" t="s">
        <v>140</v>
      </c>
      <c r="C122" s="9" t="s">
        <v>46</v>
      </c>
      <c r="D122" s="27" t="n">
        <f aca="false">D35</f>
        <v>175.44</v>
      </c>
    </row>
    <row r="123" customFormat="false" ht="27.95" hidden="false" customHeight="true" outlineLevel="0" collapsed="false">
      <c r="A123" s="7" t="n">
        <v>2</v>
      </c>
      <c r="B123" s="10" t="s">
        <v>141</v>
      </c>
      <c r="C123" s="9" t="s">
        <v>46</v>
      </c>
      <c r="D123" s="27" t="n">
        <f aca="false">D69</f>
        <v>0</v>
      </c>
    </row>
    <row r="124" customFormat="false" ht="21.95" hidden="false" customHeight="true" outlineLevel="0" collapsed="false">
      <c r="A124" s="7" t="n">
        <v>3</v>
      </c>
      <c r="B124" s="10" t="s">
        <v>142</v>
      </c>
      <c r="C124" s="9" t="s">
        <v>46</v>
      </c>
      <c r="D124" s="27" t="n">
        <f aca="false">D76</f>
        <v>0</v>
      </c>
    </row>
    <row r="125" customFormat="false" ht="27.95" hidden="false" customHeight="true" outlineLevel="0" collapsed="false">
      <c r="A125" s="7" t="n">
        <v>4</v>
      </c>
      <c r="B125" s="10" t="s">
        <v>143</v>
      </c>
      <c r="C125" s="9" t="s">
        <v>46</v>
      </c>
      <c r="D125" s="27" t="n">
        <f aca="false">D98</f>
        <v>0</v>
      </c>
    </row>
    <row r="126" customFormat="false" ht="21.75" hidden="false" customHeight="true" outlineLevel="0" collapsed="false">
      <c r="A126" s="7" t="n">
        <v>5</v>
      </c>
      <c r="B126" s="10" t="s">
        <v>144</v>
      </c>
      <c r="C126" s="9" t="s">
        <v>46</v>
      </c>
      <c r="D126" s="27" t="n">
        <f aca="false">D106</f>
        <v>0</v>
      </c>
    </row>
    <row r="127" customFormat="false" ht="22.7" hidden="false" customHeight="true" outlineLevel="0" collapsed="false">
      <c r="A127" s="6"/>
      <c r="B127" s="21" t="s">
        <v>145</v>
      </c>
      <c r="C127" s="3" t="s">
        <v>46</v>
      </c>
      <c r="D127" s="25" t="n">
        <f aca="false">SUM(D122:D126)</f>
        <v>175.44</v>
      </c>
    </row>
    <row r="128" customFormat="false" ht="21.6" hidden="false" customHeight="true" outlineLevel="0" collapsed="false">
      <c r="A128" s="17" t="n">
        <v>6</v>
      </c>
      <c r="B128" s="18" t="s">
        <v>146</v>
      </c>
      <c r="C128" s="49" t="s">
        <v>46</v>
      </c>
      <c r="D128" s="31" t="n">
        <f aca="false">D118</f>
        <v>44.56176</v>
      </c>
    </row>
    <row r="129" customFormat="false" ht="22.7" hidden="false" customHeight="true" outlineLevel="0" collapsed="false">
      <c r="A129" s="6"/>
      <c r="B129" s="21" t="s">
        <v>147</v>
      </c>
      <c r="C129" s="3" t="s">
        <v>46</v>
      </c>
      <c r="D129" s="25" t="n">
        <f aca="false">SUM(D127:D128)</f>
        <v>220.00176</v>
      </c>
    </row>
    <row r="130" customFormat="false" ht="22.7" hidden="false" customHeight="true" outlineLevel="0" collapsed="false">
      <c r="A130" s="6"/>
      <c r="B130" s="6"/>
      <c r="C130" s="6"/>
      <c r="D130" s="6"/>
    </row>
    <row r="131" customFormat="false" ht="21.75" hidden="false" customHeight="true" outlineLevel="0" collapsed="false">
      <c r="A131" s="2" t="s">
        <v>148</v>
      </c>
      <c r="B131" s="2"/>
      <c r="C131" s="2"/>
      <c r="D131" s="2"/>
    </row>
    <row r="132" customFormat="false" ht="22.35" hidden="false" customHeight="true" outlineLevel="0" collapsed="false">
      <c r="A132" s="7" t="n">
        <v>1</v>
      </c>
      <c r="B132" s="10" t="s">
        <v>149</v>
      </c>
      <c r="C132" s="9" t="s">
        <v>46</v>
      </c>
      <c r="D132" s="50" t="n">
        <f aca="false">D129</f>
        <v>220.00176</v>
      </c>
    </row>
    <row r="133" customFormat="false" ht="22.35" hidden="false" customHeight="true" outlineLevel="0" collapsed="false">
      <c r="A133" s="7" t="n">
        <v>2</v>
      </c>
      <c r="B133" s="10" t="s">
        <v>18</v>
      </c>
      <c r="C133" s="7" t="s">
        <v>46</v>
      </c>
      <c r="D133" s="51" t="n">
        <f aca="false">C15</f>
        <v>87.5</v>
      </c>
    </row>
    <row r="134" customFormat="false" ht="22.35" hidden="false" customHeight="true" outlineLevel="0" collapsed="false">
      <c r="A134" s="6"/>
      <c r="B134" s="21" t="s">
        <v>150</v>
      </c>
      <c r="C134" s="3" t="s">
        <v>46</v>
      </c>
      <c r="D134" s="52" t="n">
        <f aca="false">D132*D133</f>
        <v>19250.154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07:D107"/>
    <mergeCell ref="A108:D108"/>
    <mergeCell ref="A119:D119"/>
    <mergeCell ref="A120:D120"/>
    <mergeCell ref="A130:D130"/>
    <mergeCell ref="A131:D131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&amp;C&amp;12&amp;A</oddHeader>
    <oddFooter>&amp;C&amp;12Página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34"/>
  <sheetViews>
    <sheetView showFormulas="false" showGridLines="true" showRowColHeaders="true" showZeros="true" rightToLeft="false" tabSelected="true" showOutlineSymbols="true" defaultGridColor="true" view="normal" topLeftCell="A100" colorId="64" zoomScale="85" zoomScaleNormal="85" zoomScalePageLayoutView="100" workbookViewId="0">
      <selection pane="topLeft" activeCell="C110" activeCellId="0" sqref="C110"/>
    </sheetView>
  </sheetViews>
  <sheetFormatPr defaultColWidth="8.671875" defaultRowHeight="12.8" zeroHeight="false" outlineLevelRow="0" outlineLevelCol="0"/>
  <cols>
    <col collapsed="false" customWidth="true" hidden="false" outlineLevel="0" max="1" min="1" style="0" width="11.14"/>
    <col collapsed="false" customWidth="true" hidden="false" outlineLevel="0" max="2" min="2" style="0" width="50"/>
    <col collapsed="false" customWidth="true" hidden="false" outlineLevel="0" max="3" min="3" style="0" width="13.5"/>
    <col collapsed="false" customWidth="true" hidden="false" outlineLevel="0" max="4" min="4" style="0" width="32"/>
    <col collapsed="false" customWidth="true" hidden="false" outlineLevel="0" max="1024" min="972" style="0" width="12.83"/>
  </cols>
  <sheetData>
    <row r="1" customFormat="false" ht="30.6" hidden="false" customHeight="true" outlineLevel="0" collapsed="false">
      <c r="A1" s="1" t="s">
        <v>0</v>
      </c>
      <c r="B1" s="1"/>
      <c r="C1" s="1"/>
      <c r="D1" s="1"/>
    </row>
    <row r="2" customFormat="false" ht="22.35" hidden="false" customHeight="true" outlineLevel="0" collapsed="false">
      <c r="A2" s="2" t="s">
        <v>1</v>
      </c>
      <c r="B2" s="2"/>
      <c r="C2" s="2"/>
      <c r="D2" s="2"/>
    </row>
    <row r="3" customFormat="false" ht="22.35" hidden="false" customHeight="true" outlineLevel="0" collapsed="false">
      <c r="A3" s="3" t="s">
        <v>2</v>
      </c>
      <c r="B3" s="4" t="s">
        <v>3</v>
      </c>
      <c r="C3" s="5"/>
      <c r="D3" s="5"/>
    </row>
    <row r="4" customFormat="false" ht="22.35" hidden="false" customHeight="true" outlineLevel="0" collapsed="false">
      <c r="A4" s="3" t="s">
        <v>4</v>
      </c>
      <c r="B4" s="4" t="s">
        <v>5</v>
      </c>
      <c r="C4" s="5"/>
      <c r="D4" s="5"/>
    </row>
    <row r="5" customFormat="false" ht="22.35" hidden="false" customHeight="true" outlineLevel="0" collapsed="false">
      <c r="A5" s="6"/>
      <c r="B5" s="6"/>
      <c r="C5" s="6"/>
      <c r="D5" s="6"/>
    </row>
    <row r="6" customFormat="false" ht="22.35" hidden="false" customHeight="true" outlineLevel="0" collapsed="false">
      <c r="A6" s="2" t="s">
        <v>6</v>
      </c>
      <c r="B6" s="2"/>
      <c r="C6" s="2"/>
      <c r="D6" s="2"/>
    </row>
    <row r="7" customFormat="false" ht="22.35" hidden="false" customHeight="true" outlineLevel="0" collapsed="false">
      <c r="A7" s="3" t="s">
        <v>7</v>
      </c>
      <c r="B7" s="4" t="s">
        <v>8</v>
      </c>
      <c r="C7" s="6"/>
      <c r="D7" s="6"/>
    </row>
    <row r="8" customFormat="false" ht="77.6" hidden="false" customHeight="true" outlineLevel="0" collapsed="false">
      <c r="A8" s="7" t="n">
        <v>1</v>
      </c>
      <c r="B8" s="8" t="s">
        <v>9</v>
      </c>
      <c r="C8" s="8"/>
      <c r="D8" s="8"/>
    </row>
    <row r="9" customFormat="false" ht="22.35" hidden="false" customHeight="true" outlineLevel="0" collapsed="false">
      <c r="A9" s="6"/>
      <c r="B9" s="6"/>
      <c r="C9" s="6"/>
      <c r="D9" s="6"/>
    </row>
    <row r="10" customFormat="false" ht="22.35" hidden="false" customHeight="true" outlineLevel="0" collapsed="false">
      <c r="A10" s="2" t="s">
        <v>10</v>
      </c>
      <c r="B10" s="2"/>
      <c r="C10" s="2"/>
      <c r="D10" s="2"/>
    </row>
    <row r="11" customFormat="false" ht="28.5" hidden="false" customHeight="true" outlineLevel="0" collapsed="false">
      <c r="A11" s="9" t="s">
        <v>2</v>
      </c>
      <c r="B11" s="10" t="s">
        <v>11</v>
      </c>
      <c r="C11" s="11"/>
      <c r="D11" s="11"/>
    </row>
    <row r="12" customFormat="false" ht="38.1" hidden="false" customHeight="true" outlineLevel="0" collapsed="false">
      <c r="A12" s="9" t="s">
        <v>4</v>
      </c>
      <c r="B12" s="10" t="s">
        <v>12</v>
      </c>
      <c r="C12" s="12"/>
      <c r="D12" s="12"/>
    </row>
    <row r="13" customFormat="false" ht="38.1" hidden="false" customHeight="true" outlineLevel="0" collapsed="false">
      <c r="A13" s="9" t="s">
        <v>13</v>
      </c>
      <c r="B13" s="10" t="s">
        <v>14</v>
      </c>
      <c r="C13" s="13"/>
      <c r="D13" s="13"/>
    </row>
    <row r="14" customFormat="false" ht="22.35" hidden="false" customHeight="true" outlineLevel="0" collapsed="false">
      <c r="A14" s="9" t="s">
        <v>15</v>
      </c>
      <c r="B14" s="10" t="s">
        <v>16</v>
      </c>
      <c r="C14" s="9" t="n">
        <v>60</v>
      </c>
      <c r="D14" s="9"/>
    </row>
    <row r="15" customFormat="false" ht="22.35" hidden="false" customHeight="true" outlineLevel="0" collapsed="false">
      <c r="A15" s="9" t="s">
        <v>17</v>
      </c>
      <c r="B15" s="10" t="s">
        <v>18</v>
      </c>
      <c r="C15" s="14" t="n">
        <v>87.5</v>
      </c>
      <c r="D15" s="14"/>
    </row>
    <row r="16" customFormat="false" ht="22.7" hidden="false" customHeight="true" outlineLevel="0" collapsed="false">
      <c r="A16" s="6"/>
      <c r="B16" s="6"/>
      <c r="C16" s="6"/>
      <c r="D16" s="6"/>
    </row>
    <row r="17" customFormat="false" ht="21.95" hidden="false" customHeight="true" outlineLevel="0" collapsed="false">
      <c r="A17" s="2" t="s">
        <v>19</v>
      </c>
      <c r="B17" s="2"/>
      <c r="C17" s="2"/>
      <c r="D17" s="2"/>
    </row>
    <row r="18" customFormat="false" ht="26.85" hidden="false" customHeight="true" outlineLevel="0" collapsed="false">
      <c r="A18" s="7" t="n">
        <v>1</v>
      </c>
      <c r="B18" s="10" t="s">
        <v>20</v>
      </c>
      <c r="C18" s="15" t="s">
        <v>154</v>
      </c>
      <c r="D18" s="15"/>
    </row>
    <row r="19" customFormat="false" ht="38.1" hidden="false" customHeight="true" outlineLevel="0" collapsed="false">
      <c r="A19" s="7" t="n">
        <v>2</v>
      </c>
      <c r="B19" s="10" t="s">
        <v>22</v>
      </c>
      <c r="C19" s="12"/>
      <c r="D19" s="12"/>
    </row>
    <row r="20" customFormat="false" ht="28.5" hidden="false" customHeight="true" outlineLevel="0" collapsed="false">
      <c r="A20" s="7" t="n">
        <v>3</v>
      </c>
      <c r="B20" s="10" t="s">
        <v>23</v>
      </c>
      <c r="C20" s="16"/>
      <c r="D20" s="16"/>
    </row>
    <row r="21" customFormat="false" ht="27.95" hidden="false" customHeight="true" outlineLevel="0" collapsed="false">
      <c r="A21" s="7" t="n">
        <v>4</v>
      </c>
      <c r="B21" s="10" t="s">
        <v>24</v>
      </c>
      <c r="C21" s="13"/>
      <c r="D21" s="13"/>
    </row>
    <row r="22" customFormat="false" ht="22.7" hidden="false" customHeight="true" outlineLevel="0" collapsed="false">
      <c r="A22" s="17" t="n">
        <v>5</v>
      </c>
      <c r="B22" s="18" t="s">
        <v>25</v>
      </c>
      <c r="C22" s="6"/>
      <c r="D22" s="6"/>
    </row>
    <row r="23" customFormat="false" ht="22.35" hidden="false" customHeight="true" outlineLevel="0" collapsed="false">
      <c r="A23" s="7" t="n">
        <v>6</v>
      </c>
      <c r="B23" s="10" t="s">
        <v>26</v>
      </c>
      <c r="C23" s="5"/>
      <c r="D23" s="5"/>
    </row>
    <row r="24" customFormat="false" ht="53.25" hidden="false" customHeight="true" outlineLevel="0" collapsed="false">
      <c r="A24" s="19"/>
      <c r="B24" s="19"/>
      <c r="C24" s="19"/>
      <c r="D24" s="19"/>
    </row>
    <row r="25" customFormat="false" ht="22.35" hidden="false" customHeight="true" outlineLevel="0" collapsed="false">
      <c r="A25" s="6"/>
      <c r="B25" s="6"/>
      <c r="C25" s="6"/>
      <c r="D25" s="6"/>
    </row>
    <row r="26" customFormat="false" ht="22.35" hidden="false" customHeight="true" outlineLevel="0" collapsed="false">
      <c r="A26" s="2" t="s">
        <v>27</v>
      </c>
      <c r="B26" s="2"/>
      <c r="C26" s="2"/>
      <c r="D26" s="2"/>
    </row>
    <row r="27" customFormat="false" ht="21.75" hidden="false" customHeight="true" outlineLevel="0" collapsed="false">
      <c r="A27" s="20" t="n">
        <v>1</v>
      </c>
      <c r="B27" s="4" t="s">
        <v>8</v>
      </c>
      <c r="C27" s="3" t="s">
        <v>28</v>
      </c>
      <c r="D27" s="21" t="s">
        <v>29</v>
      </c>
    </row>
    <row r="28" customFormat="false" ht="22.35" hidden="false" customHeight="true" outlineLevel="0" collapsed="false">
      <c r="A28" s="10" t="s">
        <v>30</v>
      </c>
      <c r="B28" s="10" t="s">
        <v>31</v>
      </c>
      <c r="C28" s="9" t="s">
        <v>32</v>
      </c>
      <c r="D28" s="22" t="n">
        <v>175.44</v>
      </c>
    </row>
    <row r="29" customFormat="false" ht="22.35" hidden="false" customHeight="true" outlineLevel="0" collapsed="false">
      <c r="A29" s="10" t="s">
        <v>33</v>
      </c>
      <c r="B29" s="10" t="s">
        <v>34</v>
      </c>
      <c r="C29" s="6"/>
      <c r="D29" s="23" t="n">
        <v>0</v>
      </c>
    </row>
    <row r="30" customFormat="false" ht="22.35" hidden="false" customHeight="true" outlineLevel="0" collapsed="false">
      <c r="A30" s="10" t="s">
        <v>35</v>
      </c>
      <c r="B30" s="10" t="s">
        <v>36</v>
      </c>
      <c r="C30" s="6"/>
      <c r="D30" s="23" t="n">
        <v>0</v>
      </c>
    </row>
    <row r="31" customFormat="false" ht="22.35" hidden="false" customHeight="true" outlineLevel="0" collapsed="false">
      <c r="A31" s="10" t="s">
        <v>37</v>
      </c>
      <c r="B31" s="10" t="s">
        <v>38</v>
      </c>
      <c r="C31" s="6"/>
      <c r="D31" s="23" t="n">
        <v>0</v>
      </c>
    </row>
    <row r="32" customFormat="false" ht="22.35" hidden="false" customHeight="true" outlineLevel="0" collapsed="false">
      <c r="A32" s="10" t="s">
        <v>39</v>
      </c>
      <c r="B32" s="10" t="s">
        <v>40</v>
      </c>
      <c r="C32" s="6"/>
      <c r="D32" s="23" t="n">
        <v>0</v>
      </c>
    </row>
    <row r="33" customFormat="false" ht="27.95" hidden="false" customHeight="true" outlineLevel="0" collapsed="false">
      <c r="A33" s="10" t="s">
        <v>41</v>
      </c>
      <c r="B33" s="10" t="s">
        <v>42</v>
      </c>
      <c r="C33" s="13"/>
      <c r="D33" s="23" t="n">
        <v>0</v>
      </c>
    </row>
    <row r="34" customFormat="false" ht="22.35" hidden="false" customHeight="true" outlineLevel="0" collapsed="false">
      <c r="A34" s="10" t="s">
        <v>43</v>
      </c>
      <c r="B34" s="10" t="s">
        <v>44</v>
      </c>
      <c r="C34" s="6"/>
      <c r="D34" s="23" t="n">
        <v>0</v>
      </c>
    </row>
    <row r="35" customFormat="false" ht="22.35" hidden="false" customHeight="true" outlineLevel="0" collapsed="false">
      <c r="A35" s="6"/>
      <c r="B35" s="21" t="s">
        <v>45</v>
      </c>
      <c r="C35" s="24" t="s">
        <v>46</v>
      </c>
      <c r="D35" s="25" t="n">
        <f aca="false">SUM(D28:D34)</f>
        <v>175.44</v>
      </c>
    </row>
    <row r="36" customFormat="false" ht="22.5" hidden="false" customHeight="true" outlineLevel="0" collapsed="false">
      <c r="A36" s="6"/>
      <c r="B36" s="6"/>
      <c r="C36" s="6"/>
      <c r="D36" s="6"/>
    </row>
    <row r="37" customFormat="false" ht="21.95" hidden="false" customHeight="true" outlineLevel="0" collapsed="false">
      <c r="A37" s="2" t="s">
        <v>47</v>
      </c>
      <c r="B37" s="2"/>
      <c r="C37" s="2"/>
      <c r="D37" s="2"/>
    </row>
    <row r="38" customFormat="false" ht="22.35" hidden="false" customHeight="true" outlineLevel="0" collapsed="false">
      <c r="A38" s="4" t="s">
        <v>48</v>
      </c>
      <c r="B38" s="4"/>
      <c r="C38" s="4"/>
      <c r="D38" s="4"/>
    </row>
    <row r="39" customFormat="false" ht="21.95" hidden="false" customHeight="true" outlineLevel="0" collapsed="false">
      <c r="A39" s="3" t="s">
        <v>49</v>
      </c>
      <c r="B39" s="4" t="s">
        <v>8</v>
      </c>
      <c r="C39" s="3" t="s">
        <v>50</v>
      </c>
      <c r="D39" s="21" t="s">
        <v>29</v>
      </c>
    </row>
    <row r="40" customFormat="false" ht="22.35" hidden="false" customHeight="true" outlineLevel="0" collapsed="false">
      <c r="A40" s="26" t="s">
        <v>51</v>
      </c>
      <c r="B40" s="10" t="s">
        <v>52</v>
      </c>
      <c r="C40" s="27" t="n">
        <v>0</v>
      </c>
      <c r="D40" s="23" t="n">
        <v>0</v>
      </c>
    </row>
    <row r="41" customFormat="false" ht="21.95" hidden="false" customHeight="true" outlineLevel="0" collapsed="false">
      <c r="A41" s="28" t="s">
        <v>53</v>
      </c>
      <c r="B41" s="10" t="s">
        <v>54</v>
      </c>
      <c r="C41" s="27" t="n">
        <v>0</v>
      </c>
      <c r="D41" s="23" t="n">
        <v>0</v>
      </c>
    </row>
    <row r="42" customFormat="false" ht="22.35" hidden="false" customHeight="true" outlineLevel="0" collapsed="false">
      <c r="A42" s="6"/>
      <c r="B42" s="21" t="s">
        <v>55</v>
      </c>
      <c r="C42" s="29" t="n">
        <f aca="false">SUM(C40:C41)</f>
        <v>0</v>
      </c>
      <c r="D42" s="25" t="n">
        <f aca="false">SUM(D40:D41)</f>
        <v>0</v>
      </c>
    </row>
    <row r="43" customFormat="false" ht="22.35" hidden="false" customHeight="true" outlineLevel="0" collapsed="false">
      <c r="A43" s="6"/>
      <c r="B43" s="6"/>
      <c r="C43" s="6"/>
      <c r="D43" s="6"/>
    </row>
    <row r="44" customFormat="false" ht="22.35" hidden="false" customHeight="true" outlineLevel="0" collapsed="false">
      <c r="A44" s="4" t="s">
        <v>56</v>
      </c>
      <c r="B44" s="4"/>
      <c r="C44" s="4"/>
      <c r="D44" s="4"/>
    </row>
    <row r="45" customFormat="false" ht="21.75" hidden="false" customHeight="true" outlineLevel="0" collapsed="false">
      <c r="A45" s="3" t="s">
        <v>57</v>
      </c>
      <c r="B45" s="4" t="s">
        <v>8</v>
      </c>
      <c r="C45" s="3" t="s">
        <v>50</v>
      </c>
      <c r="D45" s="21" t="s">
        <v>29</v>
      </c>
    </row>
    <row r="46" customFormat="false" ht="22.35" hidden="false" customHeight="true" outlineLevel="0" collapsed="false">
      <c r="A46" s="26" t="s">
        <v>58</v>
      </c>
      <c r="B46" s="10" t="s">
        <v>59</v>
      </c>
      <c r="C46" s="27" t="n">
        <v>0</v>
      </c>
      <c r="D46" s="27" t="n">
        <v>0</v>
      </c>
    </row>
    <row r="47" customFormat="false" ht="21.75" hidden="false" customHeight="true" outlineLevel="0" collapsed="false">
      <c r="A47" s="28" t="s">
        <v>60</v>
      </c>
      <c r="B47" s="10" t="s">
        <v>61</v>
      </c>
      <c r="C47" s="27" t="n">
        <v>0</v>
      </c>
      <c r="D47" s="27" t="n">
        <v>0</v>
      </c>
    </row>
    <row r="48" customFormat="false" ht="22.35" hidden="false" customHeight="true" outlineLevel="0" collapsed="false">
      <c r="A48" s="28" t="s">
        <v>62</v>
      </c>
      <c r="B48" s="10" t="s">
        <v>63</v>
      </c>
      <c r="C48" s="27" t="n">
        <v>0</v>
      </c>
      <c r="D48" s="27" t="n">
        <v>0</v>
      </c>
    </row>
    <row r="49" customFormat="false" ht="21.6" hidden="false" customHeight="true" outlineLevel="0" collapsed="false">
      <c r="A49" s="30" t="s">
        <v>64</v>
      </c>
      <c r="B49" s="18" t="s">
        <v>65</v>
      </c>
      <c r="C49" s="31" t="n">
        <v>0</v>
      </c>
      <c r="D49" s="31" t="n">
        <v>0</v>
      </c>
    </row>
    <row r="50" customFormat="false" ht="22.35" hidden="false" customHeight="true" outlineLevel="0" collapsed="false">
      <c r="A50" s="28" t="s">
        <v>66</v>
      </c>
      <c r="B50" s="10" t="s">
        <v>67</v>
      </c>
      <c r="C50" s="27" t="n">
        <v>0</v>
      </c>
      <c r="D50" s="27" t="n">
        <v>0</v>
      </c>
    </row>
    <row r="51" customFormat="false" ht="21.75" hidden="false" customHeight="true" outlineLevel="0" collapsed="false">
      <c r="A51" s="28" t="s">
        <v>68</v>
      </c>
      <c r="B51" s="10" t="s">
        <v>69</v>
      </c>
      <c r="C51" s="27" t="n">
        <v>0</v>
      </c>
      <c r="D51" s="27" t="n">
        <v>0</v>
      </c>
    </row>
    <row r="52" customFormat="false" ht="21.95" hidden="false" customHeight="true" outlineLevel="0" collapsed="false">
      <c r="A52" s="32" t="s">
        <v>70</v>
      </c>
      <c r="B52" s="10" t="s">
        <v>71</v>
      </c>
      <c r="C52" s="27" t="n">
        <v>0</v>
      </c>
      <c r="D52" s="27" t="n">
        <v>0</v>
      </c>
    </row>
    <row r="53" customFormat="false" ht="22.35" hidden="false" customHeight="true" outlineLevel="0" collapsed="false">
      <c r="A53" s="32" t="s">
        <v>72</v>
      </c>
      <c r="B53" s="10" t="s">
        <v>73</v>
      </c>
      <c r="C53" s="27" t="n">
        <v>0</v>
      </c>
      <c r="D53" s="27" t="n">
        <v>0</v>
      </c>
    </row>
    <row r="54" customFormat="false" ht="22.35" hidden="false" customHeight="true" outlineLevel="0" collapsed="false">
      <c r="A54" s="6"/>
      <c r="B54" s="21" t="s">
        <v>45</v>
      </c>
      <c r="C54" s="29" t="n">
        <f aca="false">SUM(C46:C53)</f>
        <v>0</v>
      </c>
      <c r="D54" s="25" t="n">
        <f aca="false">SUM(D46:D53)</f>
        <v>0</v>
      </c>
    </row>
    <row r="55" customFormat="false" ht="22.35" hidden="false" customHeight="true" outlineLevel="0" collapsed="false">
      <c r="A55" s="6"/>
      <c r="B55" s="6"/>
      <c r="C55" s="6"/>
      <c r="D55" s="6"/>
    </row>
    <row r="56" customFormat="false" ht="21.75" hidden="false" customHeight="true" outlineLevel="0" collapsed="false">
      <c r="A56" s="4" t="s">
        <v>74</v>
      </c>
      <c r="B56" s="4"/>
      <c r="C56" s="4"/>
      <c r="D56" s="4"/>
    </row>
    <row r="57" customFormat="false" ht="22.35" hidden="false" customHeight="true" outlineLevel="0" collapsed="false">
      <c r="A57" s="3" t="s">
        <v>75</v>
      </c>
      <c r="B57" s="4" t="s">
        <v>8</v>
      </c>
      <c r="C57" s="3" t="s">
        <v>76</v>
      </c>
      <c r="D57" s="21" t="s">
        <v>29</v>
      </c>
    </row>
    <row r="58" customFormat="false" ht="21.75" hidden="false" customHeight="true" outlineLevel="0" collapsed="false">
      <c r="A58" s="32" t="s">
        <v>77</v>
      </c>
      <c r="B58" s="10" t="s">
        <v>78</v>
      </c>
      <c r="C58" s="27" t="n">
        <v>0</v>
      </c>
      <c r="D58" s="27" t="n">
        <v>0</v>
      </c>
    </row>
    <row r="59" customFormat="false" ht="22.35" hidden="false" customHeight="true" outlineLevel="0" collapsed="false">
      <c r="A59" s="28" t="s">
        <v>79</v>
      </c>
      <c r="B59" s="10" t="s">
        <v>80</v>
      </c>
      <c r="C59" s="27" t="n">
        <v>0</v>
      </c>
      <c r="D59" s="27" t="n">
        <v>0</v>
      </c>
    </row>
    <row r="60" customFormat="false" ht="21.75" hidden="false" customHeight="true" outlineLevel="0" collapsed="false">
      <c r="A60" s="28" t="s">
        <v>81</v>
      </c>
      <c r="B60" s="10" t="s">
        <v>82</v>
      </c>
      <c r="C60" s="27" t="n">
        <v>0</v>
      </c>
      <c r="D60" s="27" t="n">
        <v>0</v>
      </c>
    </row>
    <row r="61" customFormat="false" ht="22.35" hidden="false" customHeight="true" outlineLevel="0" collapsed="false">
      <c r="A61" s="32" t="s">
        <v>83</v>
      </c>
      <c r="B61" s="10" t="s">
        <v>44</v>
      </c>
      <c r="C61" s="27" t="n">
        <v>0</v>
      </c>
      <c r="D61" s="27" t="n">
        <v>0</v>
      </c>
    </row>
    <row r="62" customFormat="false" ht="22.35" hidden="false" customHeight="true" outlineLevel="0" collapsed="false">
      <c r="A62" s="6"/>
      <c r="B62" s="21" t="s">
        <v>45</v>
      </c>
      <c r="C62" s="33" t="n">
        <f aca="false">SUM(C58:C61)</f>
        <v>0</v>
      </c>
      <c r="D62" s="25" t="n">
        <f aca="false">SUM(D58:D61)</f>
        <v>0</v>
      </c>
    </row>
    <row r="63" customFormat="false" ht="22.35" hidden="false" customHeight="true" outlineLevel="0" collapsed="false">
      <c r="A63" s="6"/>
      <c r="B63" s="6"/>
      <c r="C63" s="6"/>
      <c r="D63" s="6"/>
    </row>
    <row r="64" customFormat="false" ht="38.1" hidden="false" customHeight="true" outlineLevel="0" collapsed="false">
      <c r="A64" s="2" t="s">
        <v>84</v>
      </c>
      <c r="B64" s="2"/>
      <c r="C64" s="2"/>
      <c r="D64" s="2"/>
    </row>
    <row r="65" s="38" customFormat="true" ht="23.7" hidden="false" customHeight="true" outlineLevel="0" collapsed="false">
      <c r="A65" s="34" t="n">
        <v>2</v>
      </c>
      <c r="B65" s="35" t="s">
        <v>8</v>
      </c>
      <c r="C65" s="36" t="s">
        <v>50</v>
      </c>
      <c r="D65" s="37" t="s">
        <v>29</v>
      </c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38.1" hidden="false" customHeight="true" outlineLevel="0" collapsed="false">
      <c r="A66" s="9" t="s">
        <v>49</v>
      </c>
      <c r="B66" s="10" t="s">
        <v>48</v>
      </c>
      <c r="C66" s="27" t="n">
        <v>0</v>
      </c>
      <c r="D66" s="27" t="n">
        <f aca="false">D42</f>
        <v>0</v>
      </c>
    </row>
    <row r="67" customFormat="false" ht="28.35" hidden="false" customHeight="true" outlineLevel="0" collapsed="false">
      <c r="A67" s="9" t="s">
        <v>57</v>
      </c>
      <c r="B67" s="10" t="s">
        <v>56</v>
      </c>
      <c r="C67" s="27" t="n">
        <v>0</v>
      </c>
      <c r="D67" s="27" t="n">
        <f aca="false">D54</f>
        <v>0</v>
      </c>
    </row>
    <row r="68" customFormat="false" ht="27.95" hidden="false" customHeight="true" outlineLevel="0" collapsed="false">
      <c r="A68" s="9" t="s">
        <v>75</v>
      </c>
      <c r="B68" s="10" t="s">
        <v>74</v>
      </c>
      <c r="C68" s="27" t="n">
        <v>0</v>
      </c>
      <c r="D68" s="27" t="n">
        <f aca="false">D62</f>
        <v>0</v>
      </c>
    </row>
    <row r="69" customFormat="false" ht="22.35" hidden="false" customHeight="true" outlineLevel="0" collapsed="false">
      <c r="A69" s="6"/>
      <c r="B69" s="21" t="s">
        <v>45</v>
      </c>
      <c r="C69" s="29" t="n">
        <f aca="false">SUM(C66:C68)</f>
        <v>0</v>
      </c>
      <c r="D69" s="25" t="n">
        <f aca="false">SUM(D66:D68)</f>
        <v>0</v>
      </c>
    </row>
    <row r="70" customFormat="false" ht="22.35" hidden="false" customHeight="true" outlineLevel="0" collapsed="false">
      <c r="A70" s="6"/>
      <c r="B70" s="6"/>
      <c r="C70" s="6"/>
      <c r="D70" s="6"/>
    </row>
    <row r="71" customFormat="false" ht="22.35" hidden="false" customHeight="true" outlineLevel="0" collapsed="false">
      <c r="A71" s="2" t="s">
        <v>85</v>
      </c>
      <c r="B71" s="2"/>
      <c r="C71" s="2"/>
      <c r="D71" s="2"/>
    </row>
    <row r="72" s="38" customFormat="true" ht="22.8" hidden="false" customHeight="true" outlineLevel="0" collapsed="false">
      <c r="A72" s="34" t="n">
        <v>3</v>
      </c>
      <c r="B72" s="35" t="s">
        <v>8</v>
      </c>
      <c r="C72" s="36" t="s">
        <v>50</v>
      </c>
      <c r="D72" s="37" t="s">
        <v>29</v>
      </c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22.35" hidden="false" customHeight="true" outlineLevel="0" collapsed="false">
      <c r="A73" s="39" t="s">
        <v>86</v>
      </c>
      <c r="B73" s="10" t="s">
        <v>87</v>
      </c>
      <c r="C73" s="27" t="n">
        <v>0</v>
      </c>
      <c r="D73" s="27" t="n">
        <v>0</v>
      </c>
    </row>
    <row r="74" customFormat="false" ht="21.75" hidden="false" customHeight="true" outlineLevel="0" collapsed="false">
      <c r="A74" s="32" t="s">
        <v>88</v>
      </c>
      <c r="B74" s="10" t="s">
        <v>89</v>
      </c>
      <c r="C74" s="27" t="n">
        <v>0</v>
      </c>
      <c r="D74" s="27" t="n">
        <v>0</v>
      </c>
    </row>
    <row r="75" customFormat="false" ht="28.35" hidden="false" customHeight="true" outlineLevel="0" collapsed="false">
      <c r="A75" s="32" t="s">
        <v>90</v>
      </c>
      <c r="B75" s="10" t="s">
        <v>91</v>
      </c>
      <c r="C75" s="27" t="n">
        <v>0</v>
      </c>
      <c r="D75" s="27" t="n">
        <v>0</v>
      </c>
    </row>
    <row r="76" customFormat="false" ht="21.95" hidden="false" customHeight="true" outlineLevel="0" collapsed="false">
      <c r="A76" s="40"/>
      <c r="B76" s="41" t="s">
        <v>45</v>
      </c>
      <c r="C76" s="42" t="n">
        <f aca="false">SUM(C73:C75)</f>
        <v>0</v>
      </c>
      <c r="D76" s="43" t="n">
        <f aca="false">SUM(D73:D75)</f>
        <v>0</v>
      </c>
    </row>
    <row r="77" customFormat="false" ht="22.7" hidden="false" customHeight="true" outlineLevel="0" collapsed="false">
      <c r="A77" s="6"/>
      <c r="B77" s="6"/>
      <c r="C77" s="6"/>
      <c r="D77" s="6"/>
    </row>
    <row r="78" customFormat="false" ht="21.75" hidden="false" customHeight="true" outlineLevel="0" collapsed="false">
      <c r="A78" s="2" t="s">
        <v>92</v>
      </c>
      <c r="B78" s="2"/>
      <c r="C78" s="2"/>
      <c r="D78" s="2"/>
    </row>
    <row r="79" customFormat="false" ht="22.35" hidden="false" customHeight="true" outlineLevel="0" collapsed="false">
      <c r="A79" s="4" t="s">
        <v>93</v>
      </c>
      <c r="B79" s="4"/>
      <c r="C79" s="4"/>
      <c r="D79" s="4"/>
    </row>
    <row r="80" customFormat="false" ht="21.75" hidden="false" customHeight="true" outlineLevel="0" collapsed="false">
      <c r="A80" s="3" t="s">
        <v>94</v>
      </c>
      <c r="B80" s="4" t="s">
        <v>8</v>
      </c>
      <c r="C80" s="3" t="s">
        <v>50</v>
      </c>
      <c r="D80" s="21" t="s">
        <v>29</v>
      </c>
    </row>
    <row r="81" customFormat="false" ht="22.35" hidden="false" customHeight="true" outlineLevel="0" collapsed="false">
      <c r="A81" s="26" t="s">
        <v>95</v>
      </c>
      <c r="B81" s="10" t="s">
        <v>96</v>
      </c>
      <c r="C81" s="27" t="n">
        <v>0</v>
      </c>
      <c r="D81" s="27" t="n">
        <v>0</v>
      </c>
    </row>
    <row r="82" customFormat="false" ht="27.95" hidden="false" customHeight="true" outlineLevel="0" collapsed="false">
      <c r="A82" s="28" t="s">
        <v>97</v>
      </c>
      <c r="B82" s="10" t="s">
        <v>98</v>
      </c>
      <c r="C82" s="27" t="n">
        <v>0</v>
      </c>
      <c r="D82" s="27" t="n">
        <v>0</v>
      </c>
    </row>
    <row r="83" customFormat="false" ht="27.95" hidden="false" customHeight="true" outlineLevel="0" collapsed="false">
      <c r="A83" s="28" t="s">
        <v>99</v>
      </c>
      <c r="B83" s="10" t="s">
        <v>100</v>
      </c>
      <c r="C83" s="27" t="n">
        <v>0</v>
      </c>
      <c r="D83" s="27" t="n">
        <v>0</v>
      </c>
    </row>
    <row r="84" customFormat="false" ht="38.1" hidden="false" customHeight="true" outlineLevel="0" collapsed="false">
      <c r="A84" s="26" t="s">
        <v>101</v>
      </c>
      <c r="B84" s="10" t="s">
        <v>102</v>
      </c>
      <c r="C84" s="27" t="n">
        <v>0</v>
      </c>
      <c r="D84" s="27" t="n">
        <v>0</v>
      </c>
    </row>
    <row r="85" customFormat="false" ht="38.1" hidden="false" customHeight="true" outlineLevel="0" collapsed="false">
      <c r="A85" s="28" t="s">
        <v>103</v>
      </c>
      <c r="B85" s="10" t="s">
        <v>104</v>
      </c>
      <c r="C85" s="27" t="n">
        <v>0</v>
      </c>
      <c r="D85" s="27" t="n">
        <v>0</v>
      </c>
    </row>
    <row r="86" customFormat="false" ht="38.1" hidden="false" customHeight="true" outlineLevel="0" collapsed="false">
      <c r="A86" s="28" t="s">
        <v>105</v>
      </c>
      <c r="B86" s="10" t="s">
        <v>106</v>
      </c>
      <c r="C86" s="27" t="n">
        <v>0</v>
      </c>
      <c r="D86" s="27" t="n">
        <v>0</v>
      </c>
    </row>
    <row r="87" customFormat="false" ht="22.35" hidden="false" customHeight="true" outlineLevel="0" collapsed="false">
      <c r="A87" s="6"/>
      <c r="B87" s="21" t="s">
        <v>45</v>
      </c>
      <c r="C87" s="29" t="n">
        <f aca="false">SUM(C81:C86)</f>
        <v>0</v>
      </c>
      <c r="D87" s="25" t="n">
        <f aca="false">SUM(D81:D86)</f>
        <v>0</v>
      </c>
    </row>
    <row r="88" customFormat="false" ht="22.5" hidden="false" customHeight="true" outlineLevel="0" collapsed="false">
      <c r="A88" s="6"/>
      <c r="B88" s="6"/>
      <c r="C88" s="6"/>
      <c r="D88" s="6"/>
    </row>
    <row r="89" customFormat="false" ht="21.95" hidden="false" customHeight="true" outlineLevel="0" collapsed="false">
      <c r="A89" s="4" t="s">
        <v>107</v>
      </c>
      <c r="B89" s="4"/>
      <c r="C89" s="4"/>
      <c r="D89" s="4"/>
    </row>
    <row r="90" customFormat="false" ht="22.35" hidden="false" customHeight="true" outlineLevel="0" collapsed="false">
      <c r="A90" s="3" t="s">
        <v>108</v>
      </c>
      <c r="B90" s="4" t="s">
        <v>8</v>
      </c>
      <c r="C90" s="3" t="s">
        <v>50</v>
      </c>
      <c r="D90" s="21" t="s">
        <v>29</v>
      </c>
    </row>
    <row r="91" customFormat="false" ht="38.1" hidden="false" customHeight="true" outlineLevel="0" collapsed="false">
      <c r="A91" s="26" t="s">
        <v>109</v>
      </c>
      <c r="B91" s="10" t="s">
        <v>110</v>
      </c>
      <c r="C91" s="27" t="n">
        <v>0</v>
      </c>
      <c r="D91" s="27" t="n">
        <v>0</v>
      </c>
    </row>
    <row r="92" customFormat="false" ht="22.35" hidden="false" customHeight="true" outlineLevel="0" collapsed="false">
      <c r="A92" s="6"/>
      <c r="B92" s="21" t="s">
        <v>55</v>
      </c>
      <c r="C92" s="29" t="n">
        <v>0</v>
      </c>
      <c r="D92" s="25" t="n">
        <v>0</v>
      </c>
    </row>
    <row r="93" customFormat="false" ht="22.35" hidden="false" customHeight="true" outlineLevel="0" collapsed="false">
      <c r="A93" s="6"/>
      <c r="B93" s="6"/>
      <c r="C93" s="6"/>
      <c r="D93" s="6"/>
    </row>
    <row r="94" customFormat="false" ht="38.1" hidden="false" customHeight="true" outlineLevel="0" collapsed="false">
      <c r="A94" s="2" t="s">
        <v>111</v>
      </c>
      <c r="B94" s="2"/>
      <c r="C94" s="2"/>
      <c r="D94" s="2"/>
    </row>
    <row r="95" customFormat="false" ht="21.95" hidden="false" customHeight="true" outlineLevel="0" collapsed="false">
      <c r="A95" s="20" t="n">
        <v>4</v>
      </c>
      <c r="B95" s="4" t="s">
        <v>8</v>
      </c>
      <c r="C95" s="3" t="s">
        <v>50</v>
      </c>
      <c r="D95" s="21" t="s">
        <v>29</v>
      </c>
    </row>
    <row r="96" customFormat="false" ht="27.95" hidden="false" customHeight="true" outlineLevel="0" collapsed="false">
      <c r="A96" s="9" t="s">
        <v>94</v>
      </c>
      <c r="B96" s="10" t="s">
        <v>93</v>
      </c>
      <c r="C96" s="27" t="n">
        <v>0</v>
      </c>
      <c r="D96" s="27" t="n">
        <f aca="false">D87</f>
        <v>0</v>
      </c>
    </row>
    <row r="97" customFormat="false" ht="27.95" hidden="false" customHeight="true" outlineLevel="0" collapsed="false">
      <c r="A97" s="9" t="s">
        <v>108</v>
      </c>
      <c r="B97" s="10" t="s">
        <v>107</v>
      </c>
      <c r="C97" s="27" t="n">
        <v>0</v>
      </c>
      <c r="D97" s="27" t="n">
        <f aca="false">D92</f>
        <v>0</v>
      </c>
    </row>
    <row r="98" customFormat="false" ht="22.35" hidden="false" customHeight="true" outlineLevel="0" collapsed="false">
      <c r="A98" s="6"/>
      <c r="B98" s="21" t="s">
        <v>45</v>
      </c>
      <c r="C98" s="29" t="n">
        <f aca="false">SUM(C96:C97)</f>
        <v>0</v>
      </c>
      <c r="D98" s="25" t="n">
        <f aca="false">SUM(D96:D97)</f>
        <v>0</v>
      </c>
    </row>
    <row r="99" customFormat="false" ht="22.35" hidden="false" customHeight="true" outlineLevel="0" collapsed="false">
      <c r="A99" s="6"/>
      <c r="B99" s="6"/>
      <c r="C99" s="6"/>
      <c r="D99" s="6"/>
    </row>
    <row r="100" customFormat="false" ht="22.35" hidden="false" customHeight="true" outlineLevel="0" collapsed="false">
      <c r="A100" s="2" t="s">
        <v>112</v>
      </c>
      <c r="B100" s="2"/>
      <c r="C100" s="2"/>
      <c r="D100" s="2"/>
    </row>
    <row r="101" customFormat="false" ht="21.95" hidden="false" customHeight="true" outlineLevel="0" collapsed="false">
      <c r="A101" s="20" t="n">
        <v>5</v>
      </c>
      <c r="B101" s="4" t="s">
        <v>8</v>
      </c>
      <c r="C101" s="3" t="s">
        <v>50</v>
      </c>
      <c r="D101" s="21" t="s">
        <v>29</v>
      </c>
    </row>
    <row r="102" customFormat="false" ht="22.35" hidden="false" customHeight="true" outlineLevel="0" collapsed="false">
      <c r="A102" s="9" t="s">
        <v>113</v>
      </c>
      <c r="B102" s="10" t="s">
        <v>114</v>
      </c>
      <c r="C102" s="27" t="n">
        <v>0</v>
      </c>
      <c r="D102" s="27" t="n">
        <v>0</v>
      </c>
    </row>
    <row r="103" customFormat="false" ht="21.95" hidden="false" customHeight="true" outlineLevel="0" collapsed="false">
      <c r="A103" s="9" t="s">
        <v>115</v>
      </c>
      <c r="B103" s="10" t="s">
        <v>116</v>
      </c>
      <c r="C103" s="33" t="n">
        <v>0</v>
      </c>
      <c r="D103" s="27" t="n">
        <v>0</v>
      </c>
    </row>
    <row r="104" customFormat="false" ht="22.35" hidden="false" customHeight="true" outlineLevel="0" collapsed="false">
      <c r="A104" s="9" t="s">
        <v>117</v>
      </c>
      <c r="B104" s="10" t="s">
        <v>118</v>
      </c>
      <c r="C104" s="27" t="n">
        <v>0</v>
      </c>
      <c r="D104" s="27" t="n">
        <v>0</v>
      </c>
    </row>
    <row r="105" customFormat="false" ht="21.95" hidden="false" customHeight="true" outlineLevel="0" collapsed="false">
      <c r="A105" s="9" t="s">
        <v>119</v>
      </c>
      <c r="B105" s="10" t="s">
        <v>44</v>
      </c>
      <c r="C105" s="33" t="n">
        <v>0</v>
      </c>
      <c r="D105" s="27" t="n">
        <v>0</v>
      </c>
    </row>
    <row r="106" customFormat="false" ht="22.35" hidden="false" customHeight="true" outlineLevel="0" collapsed="false">
      <c r="A106" s="6"/>
      <c r="B106" s="21" t="s">
        <v>45</v>
      </c>
      <c r="C106" s="44" t="n">
        <f aca="false">SUM(C102:C105)</f>
        <v>0</v>
      </c>
      <c r="D106" s="25" t="n">
        <f aca="false">SUM(D102:D105)</f>
        <v>0</v>
      </c>
    </row>
    <row r="107" customFormat="false" ht="22.35" hidden="false" customHeight="true" outlineLevel="0" collapsed="false">
      <c r="A107" s="6"/>
      <c r="B107" s="6"/>
      <c r="C107" s="6"/>
      <c r="D107" s="6"/>
    </row>
    <row r="108" customFormat="false" ht="21.75" hidden="false" customHeight="true" outlineLevel="0" collapsed="false">
      <c r="A108" s="2" t="s">
        <v>120</v>
      </c>
      <c r="B108" s="2"/>
      <c r="C108" s="2"/>
      <c r="D108" s="2"/>
    </row>
    <row r="109" customFormat="false" ht="22.35" hidden="false" customHeight="true" outlineLevel="0" collapsed="false">
      <c r="A109" s="20" t="n">
        <v>6</v>
      </c>
      <c r="B109" s="4" t="s">
        <v>8</v>
      </c>
      <c r="C109" s="3" t="s">
        <v>50</v>
      </c>
      <c r="D109" s="21" t="s">
        <v>29</v>
      </c>
    </row>
    <row r="110" customFormat="false" ht="21.95" hidden="false" customHeight="true" outlineLevel="0" collapsed="false">
      <c r="A110" s="32" t="s">
        <v>121</v>
      </c>
      <c r="B110" s="10" t="s">
        <v>122</v>
      </c>
      <c r="C110" s="45" t="n">
        <v>0.0845</v>
      </c>
      <c r="D110" s="27" t="n">
        <f aca="false">D28*0.0845</f>
        <v>14.82468</v>
      </c>
    </row>
    <row r="111" customFormat="false" ht="22.35" hidden="false" customHeight="true" outlineLevel="0" collapsed="false">
      <c r="A111" s="32" t="s">
        <v>123</v>
      </c>
      <c r="B111" s="10" t="s">
        <v>124</v>
      </c>
      <c r="C111" s="46" t="n">
        <v>0.1015</v>
      </c>
      <c r="D111" s="27" t="n">
        <f aca="false">D112+D113+D114+D115+D116+D117</f>
        <v>19.82472</v>
      </c>
    </row>
    <row r="112" customFormat="false" ht="21.95" hidden="false" customHeight="true" outlineLevel="0" collapsed="false">
      <c r="A112" s="32" t="s">
        <v>125</v>
      </c>
      <c r="B112" s="10" t="s">
        <v>126</v>
      </c>
      <c r="C112" s="45" t="n">
        <f aca="false">C113+C114+C115+C116+C117</f>
        <v>0.0565</v>
      </c>
      <c r="D112" s="27" t="n">
        <f aca="false">D113+D114+D115+D116+D117</f>
        <v>9.91236</v>
      </c>
    </row>
    <row r="113" customFormat="false" ht="22.35" hidden="false" customHeight="true" outlineLevel="0" collapsed="false">
      <c r="A113" s="28" t="s">
        <v>127</v>
      </c>
      <c r="B113" s="10" t="s">
        <v>128</v>
      </c>
      <c r="C113" s="45" t="n">
        <v>0.0065</v>
      </c>
      <c r="D113" s="27" t="n">
        <f aca="false">D127*C113</f>
        <v>1.14036</v>
      </c>
    </row>
    <row r="114" customFormat="false" ht="21.95" hidden="false" customHeight="true" outlineLevel="0" collapsed="false">
      <c r="A114" s="28" t="s">
        <v>129</v>
      </c>
      <c r="B114" s="10" t="s">
        <v>130</v>
      </c>
      <c r="C114" s="45" t="n">
        <v>0.03</v>
      </c>
      <c r="D114" s="27" t="n">
        <f aca="false">D127*C114</f>
        <v>5.2632</v>
      </c>
    </row>
    <row r="115" customFormat="false" ht="22.35" hidden="false" customHeight="true" outlineLevel="0" collapsed="false">
      <c r="A115" s="28" t="s">
        <v>131</v>
      </c>
      <c r="B115" s="10" t="s">
        <v>132</v>
      </c>
      <c r="C115" s="45" t="n">
        <v>0.02</v>
      </c>
      <c r="D115" s="27" t="n">
        <f aca="false">D127*C115</f>
        <v>3.5088</v>
      </c>
    </row>
    <row r="116" customFormat="false" ht="22.35" hidden="false" customHeight="true" outlineLevel="0" collapsed="false">
      <c r="A116" s="28" t="s">
        <v>133</v>
      </c>
      <c r="B116" s="10" t="s">
        <v>134</v>
      </c>
      <c r="C116" s="45" t="n">
        <v>0</v>
      </c>
      <c r="D116" s="27" t="n">
        <f aca="false">D127*C116</f>
        <v>0</v>
      </c>
    </row>
    <row r="117" customFormat="false" ht="22.35" hidden="false" customHeight="true" outlineLevel="0" collapsed="false">
      <c r="A117" s="28" t="s">
        <v>135</v>
      </c>
      <c r="B117" s="10" t="s">
        <v>136</v>
      </c>
      <c r="C117" s="45" t="n">
        <v>0</v>
      </c>
      <c r="D117" s="27" t="n">
        <v>0</v>
      </c>
    </row>
    <row r="118" customFormat="false" ht="22.35" hidden="false" customHeight="true" outlineLevel="0" collapsed="false">
      <c r="A118" s="6"/>
      <c r="B118" s="21" t="s">
        <v>45</v>
      </c>
      <c r="C118" s="47" t="n">
        <f aca="false">C110+C111+C112</f>
        <v>0.2425</v>
      </c>
      <c r="D118" s="25" t="n">
        <f aca="false">D111+D110+D112</f>
        <v>44.56176</v>
      </c>
    </row>
    <row r="119" customFormat="false" ht="22.35" hidden="false" customHeight="true" outlineLevel="0" collapsed="false">
      <c r="A119" s="6"/>
      <c r="B119" s="6"/>
      <c r="C119" s="6"/>
      <c r="D119" s="6"/>
    </row>
    <row r="120" customFormat="false" ht="21.75" hidden="false" customHeight="true" outlineLevel="0" collapsed="false">
      <c r="A120" s="2" t="s">
        <v>137</v>
      </c>
      <c r="B120" s="2"/>
      <c r="C120" s="2"/>
      <c r="D120" s="2"/>
    </row>
    <row r="121" customFormat="false" ht="28.35" hidden="false" customHeight="true" outlineLevel="0" collapsed="false">
      <c r="A121" s="21" t="s">
        <v>138</v>
      </c>
      <c r="B121" s="4" t="s">
        <v>139</v>
      </c>
      <c r="C121" s="3" t="s">
        <v>50</v>
      </c>
      <c r="D121" s="21" t="s">
        <v>29</v>
      </c>
    </row>
    <row r="122" customFormat="false" ht="21.75" hidden="false" customHeight="true" outlineLevel="0" collapsed="false">
      <c r="A122" s="7" t="n">
        <v>1</v>
      </c>
      <c r="B122" s="10" t="s">
        <v>140</v>
      </c>
      <c r="C122" s="9" t="s">
        <v>46</v>
      </c>
      <c r="D122" s="27" t="n">
        <f aca="false">D35</f>
        <v>175.44</v>
      </c>
    </row>
    <row r="123" customFormat="false" ht="27.95" hidden="false" customHeight="true" outlineLevel="0" collapsed="false">
      <c r="A123" s="7" t="n">
        <v>2</v>
      </c>
      <c r="B123" s="10" t="s">
        <v>141</v>
      </c>
      <c r="C123" s="9" t="s">
        <v>46</v>
      </c>
      <c r="D123" s="27" t="n">
        <f aca="false">D69</f>
        <v>0</v>
      </c>
    </row>
    <row r="124" customFormat="false" ht="21.95" hidden="false" customHeight="true" outlineLevel="0" collapsed="false">
      <c r="A124" s="7" t="n">
        <v>3</v>
      </c>
      <c r="B124" s="10" t="s">
        <v>142</v>
      </c>
      <c r="C124" s="9" t="s">
        <v>46</v>
      </c>
      <c r="D124" s="27" t="n">
        <f aca="false">D76</f>
        <v>0</v>
      </c>
    </row>
    <row r="125" customFormat="false" ht="27.95" hidden="false" customHeight="true" outlineLevel="0" collapsed="false">
      <c r="A125" s="7" t="n">
        <v>4</v>
      </c>
      <c r="B125" s="10" t="s">
        <v>143</v>
      </c>
      <c r="C125" s="9" t="s">
        <v>46</v>
      </c>
      <c r="D125" s="27" t="n">
        <f aca="false">D98</f>
        <v>0</v>
      </c>
    </row>
    <row r="126" customFormat="false" ht="21.75" hidden="false" customHeight="true" outlineLevel="0" collapsed="false">
      <c r="A126" s="7" t="n">
        <v>5</v>
      </c>
      <c r="B126" s="10" t="s">
        <v>144</v>
      </c>
      <c r="C126" s="9" t="s">
        <v>46</v>
      </c>
      <c r="D126" s="27" t="n">
        <f aca="false">D106</f>
        <v>0</v>
      </c>
    </row>
    <row r="127" customFormat="false" ht="22.7" hidden="false" customHeight="true" outlineLevel="0" collapsed="false">
      <c r="A127" s="6"/>
      <c r="B127" s="21" t="s">
        <v>145</v>
      </c>
      <c r="C127" s="3" t="s">
        <v>46</v>
      </c>
      <c r="D127" s="25" t="n">
        <f aca="false">SUM(D122:D126)</f>
        <v>175.44</v>
      </c>
    </row>
    <row r="128" customFormat="false" ht="21.6" hidden="false" customHeight="true" outlineLevel="0" collapsed="false">
      <c r="A128" s="17" t="n">
        <v>6</v>
      </c>
      <c r="B128" s="18" t="s">
        <v>146</v>
      </c>
      <c r="C128" s="49" t="s">
        <v>46</v>
      </c>
      <c r="D128" s="31" t="n">
        <f aca="false">D118</f>
        <v>44.56176</v>
      </c>
    </row>
    <row r="129" customFormat="false" ht="22.7" hidden="false" customHeight="true" outlineLevel="0" collapsed="false">
      <c r="A129" s="6"/>
      <c r="B129" s="21" t="s">
        <v>147</v>
      </c>
      <c r="C129" s="3" t="s">
        <v>46</v>
      </c>
      <c r="D129" s="25" t="n">
        <f aca="false">SUM(D127:D128)</f>
        <v>220.00176</v>
      </c>
    </row>
    <row r="130" customFormat="false" ht="22.7" hidden="false" customHeight="true" outlineLevel="0" collapsed="false">
      <c r="A130" s="6"/>
      <c r="B130" s="6"/>
      <c r="C130" s="6"/>
      <c r="D130" s="6"/>
    </row>
    <row r="131" customFormat="false" ht="21.75" hidden="false" customHeight="true" outlineLevel="0" collapsed="false">
      <c r="A131" s="2" t="s">
        <v>148</v>
      </c>
      <c r="B131" s="2"/>
      <c r="C131" s="2"/>
      <c r="D131" s="2"/>
    </row>
    <row r="132" customFormat="false" ht="22.35" hidden="false" customHeight="true" outlineLevel="0" collapsed="false">
      <c r="A132" s="7" t="n">
        <v>1</v>
      </c>
      <c r="B132" s="10" t="s">
        <v>149</v>
      </c>
      <c r="C132" s="9" t="s">
        <v>46</v>
      </c>
      <c r="D132" s="50" t="n">
        <f aca="false">D129</f>
        <v>220.00176</v>
      </c>
    </row>
    <row r="133" customFormat="false" ht="22.35" hidden="false" customHeight="true" outlineLevel="0" collapsed="false">
      <c r="A133" s="7" t="n">
        <v>2</v>
      </c>
      <c r="B133" s="10" t="s">
        <v>18</v>
      </c>
      <c r="C133" s="7" t="s">
        <v>46</v>
      </c>
      <c r="D133" s="51" t="n">
        <f aca="false">C15</f>
        <v>87.5</v>
      </c>
    </row>
    <row r="134" customFormat="false" ht="22.35" hidden="false" customHeight="true" outlineLevel="0" collapsed="false">
      <c r="A134" s="6"/>
      <c r="B134" s="21" t="s">
        <v>150</v>
      </c>
      <c r="C134" s="3" t="s">
        <v>46</v>
      </c>
      <c r="D134" s="52" t="n">
        <f aca="false">D132*D133</f>
        <v>19250.154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07:D107"/>
    <mergeCell ref="A108:D108"/>
    <mergeCell ref="A119:D119"/>
    <mergeCell ref="A120:D120"/>
    <mergeCell ref="A130:D130"/>
    <mergeCell ref="A131:D131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&amp;C&amp;12&amp;A</oddHeader>
    <oddFooter>&amp;C&amp;12Página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34"/>
  <sheetViews>
    <sheetView showFormulas="false" showGridLines="true" showRowColHeaders="true" showZeros="true" rightToLeft="false" tabSelected="true" showOutlineSymbols="true" defaultGridColor="true" view="normal" topLeftCell="A17" colorId="64" zoomScale="85" zoomScaleNormal="85" zoomScalePageLayoutView="100" workbookViewId="0">
      <selection pane="topLeft" activeCell="H30" activeCellId="0" sqref="H30"/>
    </sheetView>
  </sheetViews>
  <sheetFormatPr defaultColWidth="8.671875" defaultRowHeight="12.8" zeroHeight="false" outlineLevelRow="0" outlineLevelCol="0"/>
  <cols>
    <col collapsed="false" customWidth="true" hidden="false" outlineLevel="0" max="1" min="1" style="0" width="11.14"/>
    <col collapsed="false" customWidth="true" hidden="false" outlineLevel="0" max="2" min="2" style="0" width="50"/>
    <col collapsed="false" customWidth="true" hidden="false" outlineLevel="0" max="3" min="3" style="0" width="13.5"/>
    <col collapsed="false" customWidth="true" hidden="false" outlineLevel="0" max="4" min="4" style="0" width="32"/>
    <col collapsed="false" customWidth="true" hidden="false" outlineLevel="0" max="1024" min="972" style="0" width="12.83"/>
  </cols>
  <sheetData>
    <row r="1" customFormat="false" ht="30.6" hidden="false" customHeight="true" outlineLevel="0" collapsed="false">
      <c r="A1" s="1" t="s">
        <v>0</v>
      </c>
      <c r="B1" s="1"/>
      <c r="C1" s="1"/>
      <c r="D1" s="1"/>
    </row>
    <row r="2" customFormat="false" ht="22.35" hidden="false" customHeight="true" outlineLevel="0" collapsed="false">
      <c r="A2" s="2" t="s">
        <v>1</v>
      </c>
      <c r="B2" s="2"/>
      <c r="C2" s="2"/>
      <c r="D2" s="2"/>
    </row>
    <row r="3" customFormat="false" ht="22.35" hidden="false" customHeight="true" outlineLevel="0" collapsed="false">
      <c r="A3" s="3" t="s">
        <v>2</v>
      </c>
      <c r="B3" s="4" t="s">
        <v>3</v>
      </c>
      <c r="C3" s="5"/>
      <c r="D3" s="5"/>
    </row>
    <row r="4" customFormat="false" ht="22.35" hidden="false" customHeight="true" outlineLevel="0" collapsed="false">
      <c r="A4" s="3" t="s">
        <v>4</v>
      </c>
      <c r="B4" s="4" t="s">
        <v>5</v>
      </c>
      <c r="C4" s="5"/>
      <c r="D4" s="5"/>
    </row>
    <row r="5" customFormat="false" ht="22.35" hidden="false" customHeight="true" outlineLevel="0" collapsed="false">
      <c r="A5" s="6"/>
      <c r="B5" s="6"/>
      <c r="C5" s="6"/>
      <c r="D5" s="6"/>
    </row>
    <row r="6" customFormat="false" ht="22.35" hidden="false" customHeight="true" outlineLevel="0" collapsed="false">
      <c r="A6" s="2" t="s">
        <v>6</v>
      </c>
      <c r="B6" s="2"/>
      <c r="C6" s="2"/>
      <c r="D6" s="2"/>
    </row>
    <row r="7" customFormat="false" ht="22.35" hidden="false" customHeight="true" outlineLevel="0" collapsed="false">
      <c r="A7" s="3" t="s">
        <v>7</v>
      </c>
      <c r="B7" s="4" t="s">
        <v>8</v>
      </c>
      <c r="C7" s="6"/>
      <c r="D7" s="6"/>
    </row>
    <row r="8" customFormat="false" ht="77.6" hidden="false" customHeight="true" outlineLevel="0" collapsed="false">
      <c r="A8" s="7" t="n">
        <v>1</v>
      </c>
      <c r="B8" s="8" t="s">
        <v>9</v>
      </c>
      <c r="C8" s="8"/>
      <c r="D8" s="8"/>
    </row>
    <row r="9" customFormat="false" ht="22.35" hidden="false" customHeight="true" outlineLevel="0" collapsed="false">
      <c r="A9" s="6"/>
      <c r="B9" s="6"/>
      <c r="C9" s="6"/>
      <c r="D9" s="6"/>
    </row>
    <row r="10" customFormat="false" ht="22.35" hidden="false" customHeight="true" outlineLevel="0" collapsed="false">
      <c r="A10" s="2" t="s">
        <v>10</v>
      </c>
      <c r="B10" s="2"/>
      <c r="C10" s="2"/>
      <c r="D10" s="2"/>
    </row>
    <row r="11" customFormat="false" ht="28.5" hidden="false" customHeight="true" outlineLevel="0" collapsed="false">
      <c r="A11" s="9" t="s">
        <v>2</v>
      </c>
      <c r="B11" s="10" t="s">
        <v>11</v>
      </c>
      <c r="C11" s="11"/>
      <c r="D11" s="11"/>
    </row>
    <row r="12" customFormat="false" ht="38.1" hidden="false" customHeight="true" outlineLevel="0" collapsed="false">
      <c r="A12" s="9" t="s">
        <v>4</v>
      </c>
      <c r="B12" s="10" t="s">
        <v>12</v>
      </c>
      <c r="C12" s="12"/>
      <c r="D12" s="12"/>
    </row>
    <row r="13" customFormat="false" ht="38.1" hidden="false" customHeight="true" outlineLevel="0" collapsed="false">
      <c r="A13" s="9" t="s">
        <v>13</v>
      </c>
      <c r="B13" s="10" t="s">
        <v>14</v>
      </c>
      <c r="C13" s="13"/>
      <c r="D13" s="13"/>
    </row>
    <row r="14" customFormat="false" ht="22.35" hidden="false" customHeight="true" outlineLevel="0" collapsed="false">
      <c r="A14" s="9" t="s">
        <v>15</v>
      </c>
      <c r="B14" s="10" t="s">
        <v>16</v>
      </c>
      <c r="C14" s="9" t="n">
        <v>60</v>
      </c>
      <c r="D14" s="9"/>
    </row>
    <row r="15" customFormat="false" ht="22.35" hidden="false" customHeight="true" outlineLevel="0" collapsed="false">
      <c r="A15" s="9" t="s">
        <v>17</v>
      </c>
      <c r="B15" s="10" t="s">
        <v>18</v>
      </c>
      <c r="C15" s="14" t="n">
        <v>87.5</v>
      </c>
      <c r="D15" s="14"/>
    </row>
    <row r="16" customFormat="false" ht="22.7" hidden="false" customHeight="true" outlineLevel="0" collapsed="false">
      <c r="A16" s="6"/>
      <c r="B16" s="6"/>
      <c r="C16" s="6"/>
      <c r="D16" s="6"/>
    </row>
    <row r="17" customFormat="false" ht="21.95" hidden="false" customHeight="true" outlineLevel="0" collapsed="false">
      <c r="A17" s="2" t="s">
        <v>19</v>
      </c>
      <c r="B17" s="2"/>
      <c r="C17" s="2"/>
      <c r="D17" s="2"/>
    </row>
    <row r="18" customFormat="false" ht="26.85" hidden="false" customHeight="true" outlineLevel="0" collapsed="false">
      <c r="A18" s="7" t="n">
        <v>1</v>
      </c>
      <c r="B18" s="10" t="s">
        <v>20</v>
      </c>
      <c r="C18" s="15" t="s">
        <v>155</v>
      </c>
      <c r="D18" s="15"/>
    </row>
    <row r="19" customFormat="false" ht="38.1" hidden="false" customHeight="true" outlineLevel="0" collapsed="false">
      <c r="A19" s="7" t="n">
        <v>2</v>
      </c>
      <c r="B19" s="10" t="s">
        <v>22</v>
      </c>
      <c r="C19" s="12"/>
      <c r="D19" s="12"/>
    </row>
    <row r="20" customFormat="false" ht="28.5" hidden="false" customHeight="true" outlineLevel="0" collapsed="false">
      <c r="A20" s="7" t="n">
        <v>3</v>
      </c>
      <c r="B20" s="10" t="s">
        <v>23</v>
      </c>
      <c r="C20" s="16"/>
      <c r="D20" s="16"/>
    </row>
    <row r="21" customFormat="false" ht="27.95" hidden="false" customHeight="true" outlineLevel="0" collapsed="false">
      <c r="A21" s="7" t="n">
        <v>4</v>
      </c>
      <c r="B21" s="10" t="s">
        <v>24</v>
      </c>
      <c r="C21" s="13"/>
      <c r="D21" s="13"/>
    </row>
    <row r="22" customFormat="false" ht="22.7" hidden="false" customHeight="true" outlineLevel="0" collapsed="false">
      <c r="A22" s="17" t="n">
        <v>5</v>
      </c>
      <c r="B22" s="18" t="s">
        <v>25</v>
      </c>
      <c r="C22" s="6"/>
      <c r="D22" s="6"/>
    </row>
    <row r="23" customFormat="false" ht="22.35" hidden="false" customHeight="true" outlineLevel="0" collapsed="false">
      <c r="A23" s="7" t="n">
        <v>6</v>
      </c>
      <c r="B23" s="10" t="s">
        <v>26</v>
      </c>
      <c r="C23" s="5"/>
      <c r="D23" s="5"/>
    </row>
    <row r="24" customFormat="false" ht="53.25" hidden="false" customHeight="true" outlineLevel="0" collapsed="false">
      <c r="A24" s="19"/>
      <c r="B24" s="19"/>
      <c r="C24" s="19"/>
      <c r="D24" s="19"/>
    </row>
    <row r="25" customFormat="false" ht="22.35" hidden="false" customHeight="true" outlineLevel="0" collapsed="false">
      <c r="A25" s="6"/>
      <c r="B25" s="6"/>
      <c r="C25" s="6"/>
      <c r="D25" s="6"/>
    </row>
    <row r="26" customFormat="false" ht="22.35" hidden="false" customHeight="true" outlineLevel="0" collapsed="false">
      <c r="A26" s="2" t="s">
        <v>27</v>
      </c>
      <c r="B26" s="2"/>
      <c r="C26" s="2"/>
      <c r="D26" s="2"/>
    </row>
    <row r="27" customFormat="false" ht="21.75" hidden="false" customHeight="true" outlineLevel="0" collapsed="false">
      <c r="A27" s="20" t="n">
        <v>1</v>
      </c>
      <c r="B27" s="4" t="s">
        <v>8</v>
      </c>
      <c r="C27" s="3" t="s">
        <v>28</v>
      </c>
      <c r="D27" s="21" t="s">
        <v>29</v>
      </c>
    </row>
    <row r="28" customFormat="false" ht="22.35" hidden="false" customHeight="true" outlineLevel="0" collapsed="false">
      <c r="A28" s="10" t="s">
        <v>30</v>
      </c>
      <c r="B28" s="10" t="s">
        <v>31</v>
      </c>
      <c r="C28" s="9" t="s">
        <v>32</v>
      </c>
      <c r="D28" s="22" t="n">
        <v>183.41</v>
      </c>
    </row>
    <row r="29" customFormat="false" ht="22.35" hidden="false" customHeight="true" outlineLevel="0" collapsed="false">
      <c r="A29" s="10" t="s">
        <v>33</v>
      </c>
      <c r="B29" s="10" t="s">
        <v>34</v>
      </c>
      <c r="C29" s="6"/>
      <c r="D29" s="23" t="n">
        <v>0</v>
      </c>
    </row>
    <row r="30" customFormat="false" ht="22.35" hidden="false" customHeight="true" outlineLevel="0" collapsed="false">
      <c r="A30" s="10" t="s">
        <v>35</v>
      </c>
      <c r="B30" s="10" t="s">
        <v>36</v>
      </c>
      <c r="C30" s="6"/>
      <c r="D30" s="23" t="n">
        <v>0</v>
      </c>
    </row>
    <row r="31" customFormat="false" ht="22.35" hidden="false" customHeight="true" outlineLevel="0" collapsed="false">
      <c r="A31" s="10" t="s">
        <v>37</v>
      </c>
      <c r="B31" s="10" t="s">
        <v>38</v>
      </c>
      <c r="C31" s="6"/>
      <c r="D31" s="23" t="n">
        <v>0</v>
      </c>
    </row>
    <row r="32" customFormat="false" ht="22.35" hidden="false" customHeight="true" outlineLevel="0" collapsed="false">
      <c r="A32" s="10" t="s">
        <v>39</v>
      </c>
      <c r="B32" s="10" t="s">
        <v>40</v>
      </c>
      <c r="C32" s="6"/>
      <c r="D32" s="23" t="n">
        <v>0</v>
      </c>
    </row>
    <row r="33" customFormat="false" ht="27.95" hidden="false" customHeight="true" outlineLevel="0" collapsed="false">
      <c r="A33" s="10" t="s">
        <v>41</v>
      </c>
      <c r="B33" s="10" t="s">
        <v>42</v>
      </c>
      <c r="C33" s="13"/>
      <c r="D33" s="23" t="n">
        <v>0</v>
      </c>
    </row>
    <row r="34" customFormat="false" ht="22.35" hidden="false" customHeight="true" outlineLevel="0" collapsed="false">
      <c r="A34" s="10" t="s">
        <v>43</v>
      </c>
      <c r="B34" s="10" t="s">
        <v>44</v>
      </c>
      <c r="C34" s="6"/>
      <c r="D34" s="23" t="n">
        <v>0</v>
      </c>
    </row>
    <row r="35" customFormat="false" ht="22.35" hidden="false" customHeight="true" outlineLevel="0" collapsed="false">
      <c r="A35" s="6"/>
      <c r="B35" s="21" t="s">
        <v>45</v>
      </c>
      <c r="C35" s="24" t="s">
        <v>46</v>
      </c>
      <c r="D35" s="25" t="n">
        <f aca="false">SUM(D28:D34)</f>
        <v>183.41</v>
      </c>
    </row>
    <row r="36" customFormat="false" ht="22.5" hidden="false" customHeight="true" outlineLevel="0" collapsed="false">
      <c r="A36" s="6"/>
      <c r="B36" s="6"/>
      <c r="C36" s="6"/>
      <c r="D36" s="6"/>
    </row>
    <row r="37" customFormat="false" ht="21.95" hidden="false" customHeight="true" outlineLevel="0" collapsed="false">
      <c r="A37" s="2" t="s">
        <v>47</v>
      </c>
      <c r="B37" s="2"/>
      <c r="C37" s="2"/>
      <c r="D37" s="2"/>
    </row>
    <row r="38" customFormat="false" ht="22.35" hidden="false" customHeight="true" outlineLevel="0" collapsed="false">
      <c r="A38" s="4" t="s">
        <v>48</v>
      </c>
      <c r="B38" s="4"/>
      <c r="C38" s="4"/>
      <c r="D38" s="4"/>
    </row>
    <row r="39" customFormat="false" ht="21.95" hidden="false" customHeight="true" outlineLevel="0" collapsed="false">
      <c r="A39" s="3" t="s">
        <v>49</v>
      </c>
      <c r="B39" s="4" t="s">
        <v>8</v>
      </c>
      <c r="C39" s="3" t="s">
        <v>50</v>
      </c>
      <c r="D39" s="21" t="s">
        <v>29</v>
      </c>
    </row>
    <row r="40" customFormat="false" ht="22.35" hidden="false" customHeight="true" outlineLevel="0" collapsed="false">
      <c r="A40" s="26" t="s">
        <v>51</v>
      </c>
      <c r="B40" s="10" t="s">
        <v>52</v>
      </c>
      <c r="C40" s="27" t="n">
        <v>0</v>
      </c>
      <c r="D40" s="23" t="n">
        <v>0</v>
      </c>
    </row>
    <row r="41" customFormat="false" ht="21.95" hidden="false" customHeight="true" outlineLevel="0" collapsed="false">
      <c r="A41" s="28" t="s">
        <v>53</v>
      </c>
      <c r="B41" s="10" t="s">
        <v>54</v>
      </c>
      <c r="C41" s="27" t="n">
        <v>0</v>
      </c>
      <c r="D41" s="23" t="n">
        <v>0</v>
      </c>
    </row>
    <row r="42" customFormat="false" ht="22.35" hidden="false" customHeight="true" outlineLevel="0" collapsed="false">
      <c r="A42" s="6"/>
      <c r="B42" s="21" t="s">
        <v>55</v>
      </c>
      <c r="C42" s="29" t="n">
        <f aca="false">SUM(C40:C41)</f>
        <v>0</v>
      </c>
      <c r="D42" s="25" t="n">
        <f aca="false">SUM(D40:D41)</f>
        <v>0</v>
      </c>
    </row>
    <row r="43" customFormat="false" ht="22.35" hidden="false" customHeight="true" outlineLevel="0" collapsed="false">
      <c r="A43" s="6"/>
      <c r="B43" s="6"/>
      <c r="C43" s="6"/>
      <c r="D43" s="6"/>
    </row>
    <row r="44" customFormat="false" ht="22.35" hidden="false" customHeight="true" outlineLevel="0" collapsed="false">
      <c r="A44" s="4" t="s">
        <v>56</v>
      </c>
      <c r="B44" s="4"/>
      <c r="C44" s="4"/>
      <c r="D44" s="4"/>
    </row>
    <row r="45" customFormat="false" ht="21.75" hidden="false" customHeight="true" outlineLevel="0" collapsed="false">
      <c r="A45" s="3" t="s">
        <v>57</v>
      </c>
      <c r="B45" s="4" t="s">
        <v>8</v>
      </c>
      <c r="C45" s="3" t="s">
        <v>50</v>
      </c>
      <c r="D45" s="21" t="s">
        <v>29</v>
      </c>
    </row>
    <row r="46" customFormat="false" ht="22.35" hidden="false" customHeight="true" outlineLevel="0" collapsed="false">
      <c r="A46" s="26" t="s">
        <v>58</v>
      </c>
      <c r="B46" s="10" t="s">
        <v>59</v>
      </c>
      <c r="C46" s="27" t="n">
        <v>0</v>
      </c>
      <c r="D46" s="27" t="n">
        <v>0</v>
      </c>
    </row>
    <row r="47" customFormat="false" ht="21.75" hidden="false" customHeight="true" outlineLevel="0" collapsed="false">
      <c r="A47" s="28" t="s">
        <v>60</v>
      </c>
      <c r="B47" s="10" t="s">
        <v>61</v>
      </c>
      <c r="C47" s="27" t="n">
        <v>0</v>
      </c>
      <c r="D47" s="27" t="n">
        <v>0</v>
      </c>
    </row>
    <row r="48" customFormat="false" ht="22.35" hidden="false" customHeight="true" outlineLevel="0" collapsed="false">
      <c r="A48" s="28" t="s">
        <v>62</v>
      </c>
      <c r="B48" s="10" t="s">
        <v>63</v>
      </c>
      <c r="C48" s="27" t="n">
        <v>0</v>
      </c>
      <c r="D48" s="27" t="n">
        <v>0</v>
      </c>
    </row>
    <row r="49" customFormat="false" ht="21.6" hidden="false" customHeight="true" outlineLevel="0" collapsed="false">
      <c r="A49" s="30" t="s">
        <v>64</v>
      </c>
      <c r="B49" s="18" t="s">
        <v>65</v>
      </c>
      <c r="C49" s="31" t="n">
        <v>0</v>
      </c>
      <c r="D49" s="31" t="n">
        <v>0</v>
      </c>
    </row>
    <row r="50" customFormat="false" ht="22.35" hidden="false" customHeight="true" outlineLevel="0" collapsed="false">
      <c r="A50" s="28" t="s">
        <v>66</v>
      </c>
      <c r="B50" s="10" t="s">
        <v>67</v>
      </c>
      <c r="C50" s="27" t="n">
        <v>0</v>
      </c>
      <c r="D50" s="27" t="n">
        <v>0</v>
      </c>
    </row>
    <row r="51" customFormat="false" ht="21.75" hidden="false" customHeight="true" outlineLevel="0" collapsed="false">
      <c r="A51" s="28" t="s">
        <v>68</v>
      </c>
      <c r="B51" s="10" t="s">
        <v>69</v>
      </c>
      <c r="C51" s="27" t="n">
        <v>0</v>
      </c>
      <c r="D51" s="27" t="n">
        <v>0</v>
      </c>
    </row>
    <row r="52" customFormat="false" ht="21.95" hidden="false" customHeight="true" outlineLevel="0" collapsed="false">
      <c r="A52" s="32" t="s">
        <v>70</v>
      </c>
      <c r="B52" s="10" t="s">
        <v>71</v>
      </c>
      <c r="C52" s="27" t="n">
        <v>0</v>
      </c>
      <c r="D52" s="27" t="n">
        <v>0</v>
      </c>
    </row>
    <row r="53" customFormat="false" ht="22.35" hidden="false" customHeight="true" outlineLevel="0" collapsed="false">
      <c r="A53" s="32" t="s">
        <v>72</v>
      </c>
      <c r="B53" s="10" t="s">
        <v>73</v>
      </c>
      <c r="C53" s="27" t="n">
        <v>0</v>
      </c>
      <c r="D53" s="27" t="n">
        <v>0</v>
      </c>
    </row>
    <row r="54" customFormat="false" ht="22.35" hidden="false" customHeight="true" outlineLevel="0" collapsed="false">
      <c r="A54" s="6"/>
      <c r="B54" s="21" t="s">
        <v>45</v>
      </c>
      <c r="C54" s="29" t="n">
        <f aca="false">SUM(C46:C53)</f>
        <v>0</v>
      </c>
      <c r="D54" s="25" t="n">
        <f aca="false">SUM(D46:D53)</f>
        <v>0</v>
      </c>
    </row>
    <row r="55" customFormat="false" ht="22.35" hidden="false" customHeight="true" outlineLevel="0" collapsed="false">
      <c r="A55" s="6"/>
      <c r="B55" s="6"/>
      <c r="C55" s="6"/>
      <c r="D55" s="6"/>
    </row>
    <row r="56" customFormat="false" ht="21.75" hidden="false" customHeight="true" outlineLevel="0" collapsed="false">
      <c r="A56" s="4" t="s">
        <v>74</v>
      </c>
      <c r="B56" s="4"/>
      <c r="C56" s="4"/>
      <c r="D56" s="4"/>
    </row>
    <row r="57" customFormat="false" ht="22.35" hidden="false" customHeight="true" outlineLevel="0" collapsed="false">
      <c r="A57" s="3" t="s">
        <v>75</v>
      </c>
      <c r="B57" s="4" t="s">
        <v>8</v>
      </c>
      <c r="C57" s="3" t="s">
        <v>76</v>
      </c>
      <c r="D57" s="21" t="s">
        <v>29</v>
      </c>
    </row>
    <row r="58" customFormat="false" ht="21.75" hidden="false" customHeight="true" outlineLevel="0" collapsed="false">
      <c r="A58" s="32" t="s">
        <v>77</v>
      </c>
      <c r="B58" s="10" t="s">
        <v>78</v>
      </c>
      <c r="C58" s="27" t="n">
        <v>0</v>
      </c>
      <c r="D58" s="27" t="n">
        <v>0</v>
      </c>
    </row>
    <row r="59" customFormat="false" ht="22.35" hidden="false" customHeight="true" outlineLevel="0" collapsed="false">
      <c r="A59" s="28" t="s">
        <v>79</v>
      </c>
      <c r="B59" s="10" t="s">
        <v>80</v>
      </c>
      <c r="C59" s="27" t="n">
        <v>0</v>
      </c>
      <c r="D59" s="27" t="n">
        <v>0</v>
      </c>
    </row>
    <row r="60" customFormat="false" ht="21.75" hidden="false" customHeight="true" outlineLevel="0" collapsed="false">
      <c r="A60" s="28" t="s">
        <v>81</v>
      </c>
      <c r="B60" s="10" t="s">
        <v>82</v>
      </c>
      <c r="C60" s="27" t="n">
        <v>0</v>
      </c>
      <c r="D60" s="27" t="n">
        <v>0</v>
      </c>
    </row>
    <row r="61" customFormat="false" ht="22.35" hidden="false" customHeight="true" outlineLevel="0" collapsed="false">
      <c r="A61" s="32" t="s">
        <v>83</v>
      </c>
      <c r="B61" s="10" t="s">
        <v>44</v>
      </c>
      <c r="C61" s="27" t="n">
        <v>0</v>
      </c>
      <c r="D61" s="27" t="n">
        <v>0</v>
      </c>
    </row>
    <row r="62" customFormat="false" ht="22.35" hidden="false" customHeight="true" outlineLevel="0" collapsed="false">
      <c r="A62" s="6"/>
      <c r="B62" s="21" t="s">
        <v>45</v>
      </c>
      <c r="C62" s="33" t="n">
        <f aca="false">SUM(C58:C61)</f>
        <v>0</v>
      </c>
      <c r="D62" s="25" t="n">
        <f aca="false">SUM(D58:D61)</f>
        <v>0</v>
      </c>
    </row>
    <row r="63" customFormat="false" ht="22.35" hidden="false" customHeight="true" outlineLevel="0" collapsed="false">
      <c r="A63" s="6"/>
      <c r="B63" s="6"/>
      <c r="C63" s="6"/>
      <c r="D63" s="6"/>
    </row>
    <row r="64" customFormat="false" ht="38.1" hidden="false" customHeight="true" outlineLevel="0" collapsed="false">
      <c r="A64" s="2" t="s">
        <v>84</v>
      </c>
      <c r="B64" s="2"/>
      <c r="C64" s="2"/>
      <c r="D64" s="2"/>
    </row>
    <row r="65" s="38" customFormat="true" ht="23.7" hidden="false" customHeight="true" outlineLevel="0" collapsed="false">
      <c r="A65" s="34" t="n">
        <v>2</v>
      </c>
      <c r="B65" s="35" t="s">
        <v>8</v>
      </c>
      <c r="C65" s="36" t="s">
        <v>50</v>
      </c>
      <c r="D65" s="37" t="s">
        <v>29</v>
      </c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38.1" hidden="false" customHeight="true" outlineLevel="0" collapsed="false">
      <c r="A66" s="9" t="s">
        <v>49</v>
      </c>
      <c r="B66" s="10" t="s">
        <v>48</v>
      </c>
      <c r="C66" s="27" t="n">
        <v>0</v>
      </c>
      <c r="D66" s="27" t="n">
        <f aca="false">D42</f>
        <v>0</v>
      </c>
    </row>
    <row r="67" customFormat="false" ht="28.35" hidden="false" customHeight="true" outlineLevel="0" collapsed="false">
      <c r="A67" s="9" t="s">
        <v>57</v>
      </c>
      <c r="B67" s="10" t="s">
        <v>56</v>
      </c>
      <c r="C67" s="27" t="n">
        <v>0</v>
      </c>
      <c r="D67" s="27" t="n">
        <f aca="false">D54</f>
        <v>0</v>
      </c>
    </row>
    <row r="68" customFormat="false" ht="27.95" hidden="false" customHeight="true" outlineLevel="0" collapsed="false">
      <c r="A68" s="9" t="s">
        <v>75</v>
      </c>
      <c r="B68" s="10" t="s">
        <v>74</v>
      </c>
      <c r="C68" s="27" t="n">
        <v>0</v>
      </c>
      <c r="D68" s="27" t="n">
        <f aca="false">D62</f>
        <v>0</v>
      </c>
    </row>
    <row r="69" customFormat="false" ht="22.35" hidden="false" customHeight="true" outlineLevel="0" collapsed="false">
      <c r="A69" s="6"/>
      <c r="B69" s="21" t="s">
        <v>45</v>
      </c>
      <c r="C69" s="29" t="n">
        <f aca="false">SUM(C66:C68)</f>
        <v>0</v>
      </c>
      <c r="D69" s="25" t="n">
        <f aca="false">SUM(D66:D68)</f>
        <v>0</v>
      </c>
    </row>
    <row r="70" customFormat="false" ht="22.35" hidden="false" customHeight="true" outlineLevel="0" collapsed="false">
      <c r="A70" s="6"/>
      <c r="B70" s="6"/>
      <c r="C70" s="6"/>
      <c r="D70" s="6"/>
    </row>
    <row r="71" customFormat="false" ht="22.35" hidden="false" customHeight="true" outlineLevel="0" collapsed="false">
      <c r="A71" s="2" t="s">
        <v>85</v>
      </c>
      <c r="B71" s="2"/>
      <c r="C71" s="2"/>
      <c r="D71" s="2"/>
    </row>
    <row r="72" s="38" customFormat="true" ht="22.8" hidden="false" customHeight="true" outlineLevel="0" collapsed="false">
      <c r="A72" s="34" t="n">
        <v>3</v>
      </c>
      <c r="B72" s="35" t="s">
        <v>8</v>
      </c>
      <c r="C72" s="36" t="s">
        <v>50</v>
      </c>
      <c r="D72" s="37" t="s">
        <v>29</v>
      </c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22.35" hidden="false" customHeight="true" outlineLevel="0" collapsed="false">
      <c r="A73" s="39" t="s">
        <v>86</v>
      </c>
      <c r="B73" s="10" t="s">
        <v>87</v>
      </c>
      <c r="C73" s="27" t="n">
        <v>0</v>
      </c>
      <c r="D73" s="27" t="n">
        <v>0</v>
      </c>
    </row>
    <row r="74" customFormat="false" ht="21.75" hidden="false" customHeight="true" outlineLevel="0" collapsed="false">
      <c r="A74" s="32" t="s">
        <v>88</v>
      </c>
      <c r="B74" s="10" t="s">
        <v>89</v>
      </c>
      <c r="C74" s="27" t="n">
        <v>0</v>
      </c>
      <c r="D74" s="27" t="n">
        <v>0</v>
      </c>
    </row>
    <row r="75" customFormat="false" ht="28.35" hidden="false" customHeight="true" outlineLevel="0" collapsed="false">
      <c r="A75" s="32" t="s">
        <v>90</v>
      </c>
      <c r="B75" s="10" t="s">
        <v>91</v>
      </c>
      <c r="C75" s="27" t="n">
        <v>0</v>
      </c>
      <c r="D75" s="27" t="n">
        <v>0</v>
      </c>
    </row>
    <row r="76" customFormat="false" ht="21.95" hidden="false" customHeight="true" outlineLevel="0" collapsed="false">
      <c r="A76" s="40"/>
      <c r="B76" s="41" t="s">
        <v>45</v>
      </c>
      <c r="C76" s="42" t="n">
        <f aca="false">SUM(C73:C75)</f>
        <v>0</v>
      </c>
      <c r="D76" s="43" t="n">
        <f aca="false">SUM(D73:D75)</f>
        <v>0</v>
      </c>
    </row>
    <row r="77" customFormat="false" ht="22.7" hidden="false" customHeight="true" outlineLevel="0" collapsed="false">
      <c r="A77" s="6"/>
      <c r="B77" s="6"/>
      <c r="C77" s="6"/>
      <c r="D77" s="6"/>
    </row>
    <row r="78" customFormat="false" ht="21.75" hidden="false" customHeight="true" outlineLevel="0" collapsed="false">
      <c r="A78" s="2" t="s">
        <v>92</v>
      </c>
      <c r="B78" s="2"/>
      <c r="C78" s="2"/>
      <c r="D78" s="2"/>
    </row>
    <row r="79" customFormat="false" ht="22.35" hidden="false" customHeight="true" outlineLevel="0" collapsed="false">
      <c r="A79" s="4" t="s">
        <v>93</v>
      </c>
      <c r="B79" s="4"/>
      <c r="C79" s="4"/>
      <c r="D79" s="4"/>
    </row>
    <row r="80" customFormat="false" ht="21.75" hidden="false" customHeight="true" outlineLevel="0" collapsed="false">
      <c r="A80" s="3" t="s">
        <v>94</v>
      </c>
      <c r="B80" s="4" t="s">
        <v>8</v>
      </c>
      <c r="C80" s="3" t="s">
        <v>50</v>
      </c>
      <c r="D80" s="21" t="s">
        <v>29</v>
      </c>
    </row>
    <row r="81" customFormat="false" ht="22.35" hidden="false" customHeight="true" outlineLevel="0" collapsed="false">
      <c r="A81" s="26" t="s">
        <v>95</v>
      </c>
      <c r="B81" s="10" t="s">
        <v>96</v>
      </c>
      <c r="C81" s="27" t="n">
        <v>0</v>
      </c>
      <c r="D81" s="27" t="n">
        <v>0</v>
      </c>
    </row>
    <row r="82" customFormat="false" ht="27.95" hidden="false" customHeight="true" outlineLevel="0" collapsed="false">
      <c r="A82" s="28" t="s">
        <v>97</v>
      </c>
      <c r="B82" s="10" t="s">
        <v>98</v>
      </c>
      <c r="C82" s="27" t="n">
        <v>0</v>
      </c>
      <c r="D82" s="27" t="n">
        <v>0</v>
      </c>
    </row>
    <row r="83" customFormat="false" ht="27.95" hidden="false" customHeight="true" outlineLevel="0" collapsed="false">
      <c r="A83" s="28" t="s">
        <v>99</v>
      </c>
      <c r="B83" s="10" t="s">
        <v>100</v>
      </c>
      <c r="C83" s="27" t="n">
        <v>0</v>
      </c>
      <c r="D83" s="27" t="n">
        <v>0</v>
      </c>
    </row>
    <row r="84" customFormat="false" ht="38.1" hidden="false" customHeight="true" outlineLevel="0" collapsed="false">
      <c r="A84" s="26" t="s">
        <v>101</v>
      </c>
      <c r="B84" s="10" t="s">
        <v>102</v>
      </c>
      <c r="C84" s="27" t="n">
        <v>0</v>
      </c>
      <c r="D84" s="27" t="n">
        <v>0</v>
      </c>
    </row>
    <row r="85" customFormat="false" ht="38.1" hidden="false" customHeight="true" outlineLevel="0" collapsed="false">
      <c r="A85" s="28" t="s">
        <v>103</v>
      </c>
      <c r="B85" s="10" t="s">
        <v>104</v>
      </c>
      <c r="C85" s="27" t="n">
        <v>0</v>
      </c>
      <c r="D85" s="27" t="n">
        <v>0</v>
      </c>
    </row>
    <row r="86" customFormat="false" ht="38.1" hidden="false" customHeight="true" outlineLevel="0" collapsed="false">
      <c r="A86" s="28" t="s">
        <v>105</v>
      </c>
      <c r="B86" s="10" t="s">
        <v>106</v>
      </c>
      <c r="C86" s="27" t="n">
        <v>0</v>
      </c>
      <c r="D86" s="27" t="n">
        <v>0</v>
      </c>
    </row>
    <row r="87" customFormat="false" ht="22.35" hidden="false" customHeight="true" outlineLevel="0" collapsed="false">
      <c r="A87" s="6"/>
      <c r="B87" s="21" t="s">
        <v>45</v>
      </c>
      <c r="C87" s="29" t="n">
        <f aca="false">SUM(C81:C86)</f>
        <v>0</v>
      </c>
      <c r="D87" s="25" t="n">
        <f aca="false">SUM(D81:D86)</f>
        <v>0</v>
      </c>
    </row>
    <row r="88" customFormat="false" ht="22.5" hidden="false" customHeight="true" outlineLevel="0" collapsed="false">
      <c r="A88" s="6"/>
      <c r="B88" s="6"/>
      <c r="C88" s="6"/>
      <c r="D88" s="6"/>
    </row>
    <row r="89" customFormat="false" ht="21.95" hidden="false" customHeight="true" outlineLevel="0" collapsed="false">
      <c r="A89" s="4" t="s">
        <v>107</v>
      </c>
      <c r="B89" s="4"/>
      <c r="C89" s="4"/>
      <c r="D89" s="4"/>
    </row>
    <row r="90" customFormat="false" ht="22.35" hidden="false" customHeight="true" outlineLevel="0" collapsed="false">
      <c r="A90" s="3" t="s">
        <v>108</v>
      </c>
      <c r="B90" s="4" t="s">
        <v>8</v>
      </c>
      <c r="C90" s="3" t="s">
        <v>50</v>
      </c>
      <c r="D90" s="21" t="s">
        <v>29</v>
      </c>
    </row>
    <row r="91" customFormat="false" ht="38.1" hidden="false" customHeight="true" outlineLevel="0" collapsed="false">
      <c r="A91" s="26" t="s">
        <v>109</v>
      </c>
      <c r="B91" s="10" t="s">
        <v>110</v>
      </c>
      <c r="C91" s="27" t="n">
        <v>0</v>
      </c>
      <c r="D91" s="27" t="n">
        <v>0</v>
      </c>
    </row>
    <row r="92" customFormat="false" ht="22.35" hidden="false" customHeight="true" outlineLevel="0" collapsed="false">
      <c r="A92" s="6"/>
      <c r="B92" s="21" t="s">
        <v>55</v>
      </c>
      <c r="C92" s="29" t="n">
        <v>0</v>
      </c>
      <c r="D92" s="25" t="n">
        <v>0</v>
      </c>
    </row>
    <row r="93" customFormat="false" ht="22.35" hidden="false" customHeight="true" outlineLevel="0" collapsed="false">
      <c r="A93" s="6"/>
      <c r="B93" s="6"/>
      <c r="C93" s="6"/>
      <c r="D93" s="6"/>
    </row>
    <row r="94" customFormat="false" ht="38.1" hidden="false" customHeight="true" outlineLevel="0" collapsed="false">
      <c r="A94" s="2" t="s">
        <v>111</v>
      </c>
      <c r="B94" s="2"/>
      <c r="C94" s="2"/>
      <c r="D94" s="2"/>
    </row>
    <row r="95" customFormat="false" ht="21.95" hidden="false" customHeight="true" outlineLevel="0" collapsed="false">
      <c r="A95" s="20" t="n">
        <v>4</v>
      </c>
      <c r="B95" s="4" t="s">
        <v>8</v>
      </c>
      <c r="C95" s="3" t="s">
        <v>50</v>
      </c>
      <c r="D95" s="21" t="s">
        <v>29</v>
      </c>
    </row>
    <row r="96" customFormat="false" ht="27.95" hidden="false" customHeight="true" outlineLevel="0" collapsed="false">
      <c r="A96" s="9" t="s">
        <v>94</v>
      </c>
      <c r="B96" s="10" t="s">
        <v>93</v>
      </c>
      <c r="C96" s="27" t="n">
        <v>0</v>
      </c>
      <c r="D96" s="27" t="n">
        <f aca="false">D87</f>
        <v>0</v>
      </c>
    </row>
    <row r="97" customFormat="false" ht="27.95" hidden="false" customHeight="true" outlineLevel="0" collapsed="false">
      <c r="A97" s="9" t="s">
        <v>108</v>
      </c>
      <c r="B97" s="10" t="s">
        <v>107</v>
      </c>
      <c r="C97" s="27" t="n">
        <v>0</v>
      </c>
      <c r="D97" s="27" t="n">
        <f aca="false">D92</f>
        <v>0</v>
      </c>
    </row>
    <row r="98" customFormat="false" ht="22.35" hidden="false" customHeight="true" outlineLevel="0" collapsed="false">
      <c r="A98" s="6"/>
      <c r="B98" s="21" t="s">
        <v>45</v>
      </c>
      <c r="C98" s="29" t="n">
        <f aca="false">SUM(C96:C97)</f>
        <v>0</v>
      </c>
      <c r="D98" s="25" t="n">
        <f aca="false">SUM(D96:D97)</f>
        <v>0</v>
      </c>
    </row>
    <row r="99" customFormat="false" ht="22.35" hidden="false" customHeight="true" outlineLevel="0" collapsed="false">
      <c r="A99" s="6"/>
      <c r="B99" s="6"/>
      <c r="C99" s="6"/>
      <c r="D99" s="6"/>
    </row>
    <row r="100" customFormat="false" ht="22.35" hidden="false" customHeight="true" outlineLevel="0" collapsed="false">
      <c r="A100" s="2" t="s">
        <v>112</v>
      </c>
      <c r="B100" s="2"/>
      <c r="C100" s="2"/>
      <c r="D100" s="2"/>
    </row>
    <row r="101" customFormat="false" ht="21.95" hidden="false" customHeight="true" outlineLevel="0" collapsed="false">
      <c r="A101" s="20" t="n">
        <v>5</v>
      </c>
      <c r="B101" s="4" t="s">
        <v>8</v>
      </c>
      <c r="C101" s="3" t="s">
        <v>50</v>
      </c>
      <c r="D101" s="21" t="s">
        <v>29</v>
      </c>
    </row>
    <row r="102" customFormat="false" ht="22.35" hidden="false" customHeight="true" outlineLevel="0" collapsed="false">
      <c r="A102" s="9" t="s">
        <v>113</v>
      </c>
      <c r="B102" s="10" t="s">
        <v>114</v>
      </c>
      <c r="C102" s="27" t="n">
        <v>0</v>
      </c>
      <c r="D102" s="27" t="n">
        <v>0</v>
      </c>
    </row>
    <row r="103" customFormat="false" ht="21.95" hidden="false" customHeight="true" outlineLevel="0" collapsed="false">
      <c r="A103" s="9" t="s">
        <v>115</v>
      </c>
      <c r="B103" s="10" t="s">
        <v>116</v>
      </c>
      <c r="C103" s="33" t="n">
        <v>0</v>
      </c>
      <c r="D103" s="27" t="n">
        <v>0</v>
      </c>
    </row>
    <row r="104" customFormat="false" ht="22.35" hidden="false" customHeight="true" outlineLevel="0" collapsed="false">
      <c r="A104" s="9" t="s">
        <v>117</v>
      </c>
      <c r="B104" s="10" t="s">
        <v>118</v>
      </c>
      <c r="C104" s="27" t="n">
        <v>0</v>
      </c>
      <c r="D104" s="27" t="n">
        <v>0</v>
      </c>
    </row>
    <row r="105" customFormat="false" ht="21.95" hidden="false" customHeight="true" outlineLevel="0" collapsed="false">
      <c r="A105" s="9" t="s">
        <v>119</v>
      </c>
      <c r="B105" s="10" t="s">
        <v>44</v>
      </c>
      <c r="C105" s="33" t="n">
        <v>0</v>
      </c>
      <c r="D105" s="27" t="n">
        <v>0</v>
      </c>
    </row>
    <row r="106" customFormat="false" ht="22.35" hidden="false" customHeight="true" outlineLevel="0" collapsed="false">
      <c r="A106" s="6"/>
      <c r="B106" s="21" t="s">
        <v>45</v>
      </c>
      <c r="C106" s="44" t="n">
        <f aca="false">SUM(C102:C105)</f>
        <v>0</v>
      </c>
      <c r="D106" s="25" t="n">
        <f aca="false">SUM(D102:D105)</f>
        <v>0</v>
      </c>
    </row>
    <row r="107" customFormat="false" ht="22.35" hidden="false" customHeight="true" outlineLevel="0" collapsed="false">
      <c r="A107" s="6"/>
      <c r="B107" s="6"/>
      <c r="C107" s="6"/>
      <c r="D107" s="6"/>
    </row>
    <row r="108" customFormat="false" ht="21.75" hidden="false" customHeight="true" outlineLevel="0" collapsed="false">
      <c r="A108" s="2" t="s">
        <v>120</v>
      </c>
      <c r="B108" s="2"/>
      <c r="C108" s="2"/>
      <c r="D108" s="2"/>
    </row>
    <row r="109" customFormat="false" ht="22.35" hidden="false" customHeight="true" outlineLevel="0" collapsed="false">
      <c r="A109" s="20" t="n">
        <v>6</v>
      </c>
      <c r="B109" s="4" t="s">
        <v>8</v>
      </c>
      <c r="C109" s="3" t="s">
        <v>50</v>
      </c>
      <c r="D109" s="21" t="s">
        <v>29</v>
      </c>
    </row>
    <row r="110" customFormat="false" ht="21.95" hidden="false" customHeight="true" outlineLevel="0" collapsed="false">
      <c r="A110" s="32" t="s">
        <v>121</v>
      </c>
      <c r="B110" s="10" t="s">
        <v>122</v>
      </c>
      <c r="C110" s="45" t="n">
        <v>0.0845</v>
      </c>
      <c r="D110" s="27" t="n">
        <f aca="false">D28*0.0845</f>
        <v>15.498145</v>
      </c>
    </row>
    <row r="111" customFormat="false" ht="22.35" hidden="false" customHeight="true" outlineLevel="0" collapsed="false">
      <c r="A111" s="32" t="s">
        <v>123</v>
      </c>
      <c r="B111" s="10" t="s">
        <v>124</v>
      </c>
      <c r="C111" s="46" t="n">
        <v>0.1015</v>
      </c>
      <c r="D111" s="27" t="n">
        <f aca="false">D112+D113+D114+D115+D116+D117</f>
        <v>20.72533</v>
      </c>
    </row>
    <row r="112" customFormat="false" ht="21.95" hidden="false" customHeight="true" outlineLevel="0" collapsed="false">
      <c r="A112" s="32" t="s">
        <v>125</v>
      </c>
      <c r="B112" s="10" t="s">
        <v>126</v>
      </c>
      <c r="C112" s="45" t="n">
        <f aca="false">C113+C114+C115+C116+C117</f>
        <v>0.0565</v>
      </c>
      <c r="D112" s="27" t="n">
        <f aca="false">D113+D114+D115+D116+D117</f>
        <v>10.362665</v>
      </c>
    </row>
    <row r="113" customFormat="false" ht="22.35" hidden="false" customHeight="true" outlineLevel="0" collapsed="false">
      <c r="A113" s="28" t="s">
        <v>127</v>
      </c>
      <c r="B113" s="10" t="s">
        <v>128</v>
      </c>
      <c r="C113" s="45" t="n">
        <v>0.0065</v>
      </c>
      <c r="D113" s="27" t="n">
        <f aca="false">D127*C113</f>
        <v>1.192165</v>
      </c>
    </row>
    <row r="114" customFormat="false" ht="21.95" hidden="false" customHeight="true" outlineLevel="0" collapsed="false">
      <c r="A114" s="28" t="s">
        <v>129</v>
      </c>
      <c r="B114" s="10" t="s">
        <v>130</v>
      </c>
      <c r="C114" s="45" t="n">
        <v>0.03</v>
      </c>
      <c r="D114" s="27" t="n">
        <f aca="false">D127*C114</f>
        <v>5.5023</v>
      </c>
    </row>
    <row r="115" customFormat="false" ht="22.35" hidden="false" customHeight="true" outlineLevel="0" collapsed="false">
      <c r="A115" s="28" t="s">
        <v>131</v>
      </c>
      <c r="B115" s="10" t="s">
        <v>132</v>
      </c>
      <c r="C115" s="45" t="n">
        <v>0.02</v>
      </c>
      <c r="D115" s="27" t="n">
        <f aca="false">D127*C115</f>
        <v>3.6682</v>
      </c>
    </row>
    <row r="116" customFormat="false" ht="22.35" hidden="false" customHeight="true" outlineLevel="0" collapsed="false">
      <c r="A116" s="28" t="s">
        <v>133</v>
      </c>
      <c r="B116" s="10" t="s">
        <v>134</v>
      </c>
      <c r="C116" s="45" t="n">
        <v>0</v>
      </c>
      <c r="D116" s="27" t="n">
        <f aca="false">D127*C116</f>
        <v>0</v>
      </c>
    </row>
    <row r="117" customFormat="false" ht="22.35" hidden="false" customHeight="true" outlineLevel="0" collapsed="false">
      <c r="A117" s="28" t="s">
        <v>135</v>
      </c>
      <c r="B117" s="10" t="s">
        <v>136</v>
      </c>
      <c r="C117" s="45" t="n">
        <v>0</v>
      </c>
      <c r="D117" s="27" t="n">
        <v>0</v>
      </c>
    </row>
    <row r="118" customFormat="false" ht="22.35" hidden="false" customHeight="true" outlineLevel="0" collapsed="false">
      <c r="A118" s="6"/>
      <c r="B118" s="21" t="s">
        <v>45</v>
      </c>
      <c r="C118" s="47" t="n">
        <f aca="false">C110+C111+C112</f>
        <v>0.2425</v>
      </c>
      <c r="D118" s="25" t="n">
        <f aca="false">D111+D110+D112</f>
        <v>46.58614</v>
      </c>
    </row>
    <row r="119" customFormat="false" ht="22.35" hidden="false" customHeight="true" outlineLevel="0" collapsed="false">
      <c r="A119" s="6"/>
      <c r="B119" s="6"/>
      <c r="C119" s="6"/>
      <c r="D119" s="6"/>
    </row>
    <row r="120" customFormat="false" ht="21.75" hidden="false" customHeight="true" outlineLevel="0" collapsed="false">
      <c r="A120" s="2" t="s">
        <v>137</v>
      </c>
      <c r="B120" s="2"/>
      <c r="C120" s="2"/>
      <c r="D120" s="2"/>
    </row>
    <row r="121" customFormat="false" ht="28.35" hidden="false" customHeight="true" outlineLevel="0" collapsed="false">
      <c r="A121" s="21" t="s">
        <v>138</v>
      </c>
      <c r="B121" s="4" t="s">
        <v>139</v>
      </c>
      <c r="C121" s="3" t="s">
        <v>50</v>
      </c>
      <c r="D121" s="21" t="s">
        <v>29</v>
      </c>
    </row>
    <row r="122" customFormat="false" ht="21.75" hidden="false" customHeight="true" outlineLevel="0" collapsed="false">
      <c r="A122" s="7" t="n">
        <v>1</v>
      </c>
      <c r="B122" s="10" t="s">
        <v>140</v>
      </c>
      <c r="C122" s="9" t="s">
        <v>46</v>
      </c>
      <c r="D122" s="27" t="n">
        <f aca="false">D35</f>
        <v>183.41</v>
      </c>
    </row>
    <row r="123" customFormat="false" ht="27.95" hidden="false" customHeight="true" outlineLevel="0" collapsed="false">
      <c r="A123" s="7" t="n">
        <v>2</v>
      </c>
      <c r="B123" s="10" t="s">
        <v>141</v>
      </c>
      <c r="C123" s="9" t="s">
        <v>46</v>
      </c>
      <c r="D123" s="27" t="n">
        <f aca="false">D69</f>
        <v>0</v>
      </c>
    </row>
    <row r="124" customFormat="false" ht="21.95" hidden="false" customHeight="true" outlineLevel="0" collapsed="false">
      <c r="A124" s="7" t="n">
        <v>3</v>
      </c>
      <c r="B124" s="10" t="s">
        <v>142</v>
      </c>
      <c r="C124" s="9" t="s">
        <v>46</v>
      </c>
      <c r="D124" s="27" t="n">
        <f aca="false">D76</f>
        <v>0</v>
      </c>
    </row>
    <row r="125" customFormat="false" ht="27.95" hidden="false" customHeight="true" outlineLevel="0" collapsed="false">
      <c r="A125" s="7" t="n">
        <v>4</v>
      </c>
      <c r="B125" s="10" t="s">
        <v>143</v>
      </c>
      <c r="C125" s="9" t="s">
        <v>46</v>
      </c>
      <c r="D125" s="27" t="n">
        <f aca="false">D98</f>
        <v>0</v>
      </c>
    </row>
    <row r="126" customFormat="false" ht="21.75" hidden="false" customHeight="true" outlineLevel="0" collapsed="false">
      <c r="A126" s="7" t="n">
        <v>5</v>
      </c>
      <c r="B126" s="10" t="s">
        <v>144</v>
      </c>
      <c r="C126" s="9" t="s">
        <v>46</v>
      </c>
      <c r="D126" s="27" t="n">
        <f aca="false">D106</f>
        <v>0</v>
      </c>
    </row>
    <row r="127" customFormat="false" ht="22.7" hidden="false" customHeight="true" outlineLevel="0" collapsed="false">
      <c r="A127" s="6"/>
      <c r="B127" s="21" t="s">
        <v>145</v>
      </c>
      <c r="C127" s="3" t="s">
        <v>46</v>
      </c>
      <c r="D127" s="25" t="n">
        <f aca="false">SUM(D122:D126)</f>
        <v>183.41</v>
      </c>
    </row>
    <row r="128" customFormat="false" ht="21.6" hidden="false" customHeight="true" outlineLevel="0" collapsed="false">
      <c r="A128" s="17" t="n">
        <v>6</v>
      </c>
      <c r="B128" s="18" t="s">
        <v>146</v>
      </c>
      <c r="C128" s="49" t="s">
        <v>46</v>
      </c>
      <c r="D128" s="31" t="n">
        <f aca="false">D118</f>
        <v>46.58614</v>
      </c>
    </row>
    <row r="129" customFormat="false" ht="22.7" hidden="false" customHeight="true" outlineLevel="0" collapsed="false">
      <c r="A129" s="6"/>
      <c r="B129" s="21" t="s">
        <v>147</v>
      </c>
      <c r="C129" s="3" t="s">
        <v>46</v>
      </c>
      <c r="D129" s="25" t="n">
        <f aca="false">SUM(D127:D128)</f>
        <v>229.99614</v>
      </c>
      <c r="E129" s="0" t="n">
        <v>230</v>
      </c>
    </row>
    <row r="130" customFormat="false" ht="22.7" hidden="false" customHeight="true" outlineLevel="0" collapsed="false">
      <c r="A130" s="6"/>
      <c r="B130" s="6"/>
      <c r="C130" s="6"/>
      <c r="D130" s="6"/>
    </row>
    <row r="131" customFormat="false" ht="21.75" hidden="false" customHeight="true" outlineLevel="0" collapsed="false">
      <c r="A131" s="2" t="s">
        <v>148</v>
      </c>
      <c r="B131" s="2"/>
      <c r="C131" s="2"/>
      <c r="D131" s="2"/>
    </row>
    <row r="132" customFormat="false" ht="22.35" hidden="false" customHeight="true" outlineLevel="0" collapsed="false">
      <c r="A132" s="7" t="n">
        <v>1</v>
      </c>
      <c r="B132" s="10" t="s">
        <v>149</v>
      </c>
      <c r="C132" s="9" t="s">
        <v>46</v>
      </c>
      <c r="D132" s="50" t="n">
        <f aca="false">D129</f>
        <v>229.99614</v>
      </c>
    </row>
    <row r="133" customFormat="false" ht="22.35" hidden="false" customHeight="true" outlineLevel="0" collapsed="false">
      <c r="A133" s="7" t="n">
        <v>2</v>
      </c>
      <c r="B133" s="10" t="s">
        <v>18</v>
      </c>
      <c r="C133" s="7" t="s">
        <v>46</v>
      </c>
      <c r="D133" s="51" t="n">
        <f aca="false">C15</f>
        <v>87.5</v>
      </c>
    </row>
    <row r="134" customFormat="false" ht="22.35" hidden="false" customHeight="true" outlineLevel="0" collapsed="false">
      <c r="A134" s="6"/>
      <c r="B134" s="21" t="s">
        <v>150</v>
      </c>
      <c r="C134" s="3" t="s">
        <v>46</v>
      </c>
      <c r="D134" s="52" t="n">
        <f aca="false">D132*D133</f>
        <v>20124.66225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07:D107"/>
    <mergeCell ref="A108:D108"/>
    <mergeCell ref="A119:D119"/>
    <mergeCell ref="A120:D120"/>
    <mergeCell ref="A130:D130"/>
    <mergeCell ref="A131:D131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&amp;C&amp;12&amp;A</oddHeader>
    <oddFooter>&amp;C&amp;12Página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34"/>
  <sheetViews>
    <sheetView showFormulas="false" showGridLines="true" showRowColHeaders="true" showZeros="true" rightToLeft="false" tabSelected="true" showOutlineSymbols="true" defaultGridColor="true" view="normal" topLeftCell="A19" colorId="64" zoomScale="85" zoomScaleNormal="85" zoomScalePageLayoutView="100" workbookViewId="0">
      <selection pane="topLeft" activeCell="D28" activeCellId="0" sqref="D28"/>
    </sheetView>
  </sheetViews>
  <sheetFormatPr defaultColWidth="8.671875" defaultRowHeight="12.8" zeroHeight="false" outlineLevelRow="0" outlineLevelCol="0"/>
  <cols>
    <col collapsed="false" customWidth="true" hidden="false" outlineLevel="0" max="1" min="1" style="0" width="11.14"/>
    <col collapsed="false" customWidth="true" hidden="false" outlineLevel="0" max="2" min="2" style="0" width="50"/>
    <col collapsed="false" customWidth="true" hidden="false" outlineLevel="0" max="3" min="3" style="0" width="13.5"/>
    <col collapsed="false" customWidth="true" hidden="false" outlineLevel="0" max="4" min="4" style="0" width="32"/>
    <col collapsed="false" customWidth="true" hidden="false" outlineLevel="0" max="1024" min="972" style="0" width="12.83"/>
  </cols>
  <sheetData>
    <row r="1" customFormat="false" ht="30.6" hidden="false" customHeight="true" outlineLevel="0" collapsed="false">
      <c r="A1" s="1" t="s">
        <v>0</v>
      </c>
      <c r="B1" s="1"/>
      <c r="C1" s="1"/>
      <c r="D1" s="1"/>
    </row>
    <row r="2" customFormat="false" ht="22.35" hidden="false" customHeight="true" outlineLevel="0" collapsed="false">
      <c r="A2" s="2" t="s">
        <v>1</v>
      </c>
      <c r="B2" s="2"/>
      <c r="C2" s="2"/>
      <c r="D2" s="2"/>
    </row>
    <row r="3" customFormat="false" ht="22.35" hidden="false" customHeight="true" outlineLevel="0" collapsed="false">
      <c r="A3" s="3" t="s">
        <v>2</v>
      </c>
      <c r="B3" s="4" t="s">
        <v>3</v>
      </c>
      <c r="C3" s="5"/>
      <c r="D3" s="5"/>
    </row>
    <row r="4" customFormat="false" ht="22.35" hidden="false" customHeight="true" outlineLevel="0" collapsed="false">
      <c r="A4" s="3" t="s">
        <v>4</v>
      </c>
      <c r="B4" s="4" t="s">
        <v>5</v>
      </c>
      <c r="C4" s="5"/>
      <c r="D4" s="5"/>
    </row>
    <row r="5" customFormat="false" ht="22.35" hidden="false" customHeight="true" outlineLevel="0" collapsed="false">
      <c r="A5" s="6"/>
      <c r="B5" s="6"/>
      <c r="C5" s="6"/>
      <c r="D5" s="6"/>
    </row>
    <row r="6" customFormat="false" ht="22.35" hidden="false" customHeight="true" outlineLevel="0" collapsed="false">
      <c r="A6" s="2" t="s">
        <v>6</v>
      </c>
      <c r="B6" s="2"/>
      <c r="C6" s="2"/>
      <c r="D6" s="2"/>
    </row>
    <row r="7" customFormat="false" ht="22.35" hidden="false" customHeight="true" outlineLevel="0" collapsed="false">
      <c r="A7" s="3" t="s">
        <v>7</v>
      </c>
      <c r="B7" s="4" t="s">
        <v>8</v>
      </c>
      <c r="C7" s="6"/>
      <c r="D7" s="6"/>
    </row>
    <row r="8" customFormat="false" ht="77.6" hidden="false" customHeight="true" outlineLevel="0" collapsed="false">
      <c r="A8" s="7" t="n">
        <v>1</v>
      </c>
      <c r="B8" s="8" t="s">
        <v>9</v>
      </c>
      <c r="C8" s="8"/>
      <c r="D8" s="8"/>
    </row>
    <row r="9" customFormat="false" ht="22.35" hidden="false" customHeight="true" outlineLevel="0" collapsed="false">
      <c r="A9" s="6"/>
      <c r="B9" s="6"/>
      <c r="C9" s="6"/>
      <c r="D9" s="6"/>
    </row>
    <row r="10" customFormat="false" ht="22.35" hidden="false" customHeight="true" outlineLevel="0" collapsed="false">
      <c r="A10" s="2" t="s">
        <v>10</v>
      </c>
      <c r="B10" s="2"/>
      <c r="C10" s="2"/>
      <c r="D10" s="2"/>
    </row>
    <row r="11" customFormat="false" ht="28.5" hidden="false" customHeight="true" outlineLevel="0" collapsed="false">
      <c r="A11" s="9" t="s">
        <v>2</v>
      </c>
      <c r="B11" s="10" t="s">
        <v>11</v>
      </c>
      <c r="C11" s="11"/>
      <c r="D11" s="11"/>
    </row>
    <row r="12" customFormat="false" ht="38.1" hidden="false" customHeight="true" outlineLevel="0" collapsed="false">
      <c r="A12" s="9" t="s">
        <v>4</v>
      </c>
      <c r="B12" s="10" t="s">
        <v>12</v>
      </c>
      <c r="C12" s="12"/>
      <c r="D12" s="12"/>
    </row>
    <row r="13" customFormat="false" ht="38.1" hidden="false" customHeight="true" outlineLevel="0" collapsed="false">
      <c r="A13" s="9" t="s">
        <v>13</v>
      </c>
      <c r="B13" s="10" t="s">
        <v>14</v>
      </c>
      <c r="C13" s="13"/>
      <c r="D13" s="13"/>
    </row>
    <row r="14" customFormat="false" ht="22.35" hidden="false" customHeight="true" outlineLevel="0" collapsed="false">
      <c r="A14" s="9" t="s">
        <v>15</v>
      </c>
      <c r="B14" s="10" t="s">
        <v>16</v>
      </c>
      <c r="C14" s="9" t="n">
        <v>60</v>
      </c>
      <c r="D14" s="9"/>
    </row>
    <row r="15" customFormat="false" ht="22.35" hidden="false" customHeight="true" outlineLevel="0" collapsed="false">
      <c r="A15" s="9" t="s">
        <v>17</v>
      </c>
      <c r="B15" s="10" t="s">
        <v>18</v>
      </c>
      <c r="C15" s="14" t="n">
        <v>87.5</v>
      </c>
      <c r="D15" s="14"/>
    </row>
    <row r="16" customFormat="false" ht="22.7" hidden="false" customHeight="true" outlineLevel="0" collapsed="false">
      <c r="A16" s="6"/>
      <c r="B16" s="6"/>
      <c r="C16" s="6"/>
      <c r="D16" s="6"/>
    </row>
    <row r="17" customFormat="false" ht="21.95" hidden="false" customHeight="true" outlineLevel="0" collapsed="false">
      <c r="A17" s="2" t="s">
        <v>19</v>
      </c>
      <c r="B17" s="2"/>
      <c r="C17" s="2"/>
      <c r="D17" s="2"/>
    </row>
    <row r="18" customFormat="false" ht="26.85" hidden="false" customHeight="true" outlineLevel="0" collapsed="false">
      <c r="A18" s="7" t="n">
        <v>1</v>
      </c>
      <c r="B18" s="10" t="s">
        <v>20</v>
      </c>
      <c r="C18" s="15" t="s">
        <v>156</v>
      </c>
      <c r="D18" s="15"/>
    </row>
    <row r="19" customFormat="false" ht="38.1" hidden="false" customHeight="true" outlineLevel="0" collapsed="false">
      <c r="A19" s="7" t="n">
        <v>2</v>
      </c>
      <c r="B19" s="10" t="s">
        <v>22</v>
      </c>
      <c r="C19" s="12"/>
      <c r="D19" s="12"/>
    </row>
    <row r="20" customFormat="false" ht="28.5" hidden="false" customHeight="true" outlineLevel="0" collapsed="false">
      <c r="A20" s="7" t="n">
        <v>3</v>
      </c>
      <c r="B20" s="10" t="s">
        <v>23</v>
      </c>
      <c r="C20" s="16"/>
      <c r="D20" s="16"/>
    </row>
    <row r="21" customFormat="false" ht="27.95" hidden="false" customHeight="true" outlineLevel="0" collapsed="false">
      <c r="A21" s="7" t="n">
        <v>4</v>
      </c>
      <c r="B21" s="10" t="s">
        <v>24</v>
      </c>
      <c r="C21" s="13"/>
      <c r="D21" s="13"/>
    </row>
    <row r="22" customFormat="false" ht="22.7" hidden="false" customHeight="true" outlineLevel="0" collapsed="false">
      <c r="A22" s="17" t="n">
        <v>5</v>
      </c>
      <c r="B22" s="18" t="s">
        <v>25</v>
      </c>
      <c r="C22" s="6"/>
      <c r="D22" s="6"/>
    </row>
    <row r="23" customFormat="false" ht="22.35" hidden="false" customHeight="true" outlineLevel="0" collapsed="false">
      <c r="A23" s="7" t="n">
        <v>6</v>
      </c>
      <c r="B23" s="10" t="s">
        <v>26</v>
      </c>
      <c r="C23" s="5"/>
      <c r="D23" s="5"/>
    </row>
    <row r="24" customFormat="false" ht="53.25" hidden="false" customHeight="true" outlineLevel="0" collapsed="false">
      <c r="A24" s="19"/>
      <c r="B24" s="19"/>
      <c r="C24" s="19"/>
      <c r="D24" s="19"/>
    </row>
    <row r="25" customFormat="false" ht="22.35" hidden="false" customHeight="true" outlineLevel="0" collapsed="false">
      <c r="A25" s="6"/>
      <c r="B25" s="6"/>
      <c r="C25" s="6"/>
      <c r="D25" s="6"/>
    </row>
    <row r="26" customFormat="false" ht="22.35" hidden="false" customHeight="true" outlineLevel="0" collapsed="false">
      <c r="A26" s="2" t="s">
        <v>27</v>
      </c>
      <c r="B26" s="2"/>
      <c r="C26" s="2"/>
      <c r="D26" s="2"/>
    </row>
    <row r="27" customFormat="false" ht="21.75" hidden="false" customHeight="true" outlineLevel="0" collapsed="false">
      <c r="A27" s="20" t="n">
        <v>1</v>
      </c>
      <c r="B27" s="4" t="s">
        <v>8</v>
      </c>
      <c r="C27" s="3" t="s">
        <v>28</v>
      </c>
      <c r="D27" s="21" t="s">
        <v>29</v>
      </c>
    </row>
    <row r="28" customFormat="false" ht="22.35" hidden="false" customHeight="true" outlineLevel="0" collapsed="false">
      <c r="A28" s="10" t="s">
        <v>30</v>
      </c>
      <c r="B28" s="10" t="s">
        <v>31</v>
      </c>
      <c r="C28" s="9" t="s">
        <v>32</v>
      </c>
      <c r="D28" s="22" t="n">
        <v>175.44</v>
      </c>
    </row>
    <row r="29" customFormat="false" ht="22.35" hidden="false" customHeight="true" outlineLevel="0" collapsed="false">
      <c r="A29" s="10" t="s">
        <v>33</v>
      </c>
      <c r="B29" s="10" t="s">
        <v>34</v>
      </c>
      <c r="C29" s="6"/>
      <c r="D29" s="23" t="n">
        <v>0</v>
      </c>
    </row>
    <row r="30" customFormat="false" ht="22.35" hidden="false" customHeight="true" outlineLevel="0" collapsed="false">
      <c r="A30" s="10" t="s">
        <v>35</v>
      </c>
      <c r="B30" s="10" t="s">
        <v>36</v>
      </c>
      <c r="C30" s="6"/>
      <c r="D30" s="23" t="n">
        <v>0</v>
      </c>
    </row>
    <row r="31" customFormat="false" ht="22.35" hidden="false" customHeight="true" outlineLevel="0" collapsed="false">
      <c r="A31" s="10" t="s">
        <v>37</v>
      </c>
      <c r="B31" s="10" t="s">
        <v>38</v>
      </c>
      <c r="C31" s="6"/>
      <c r="D31" s="23" t="n">
        <v>0</v>
      </c>
    </row>
    <row r="32" customFormat="false" ht="22.35" hidden="false" customHeight="true" outlineLevel="0" collapsed="false">
      <c r="A32" s="10" t="s">
        <v>39</v>
      </c>
      <c r="B32" s="10" t="s">
        <v>40</v>
      </c>
      <c r="C32" s="6"/>
      <c r="D32" s="23" t="n">
        <v>0</v>
      </c>
    </row>
    <row r="33" customFormat="false" ht="27.95" hidden="false" customHeight="true" outlineLevel="0" collapsed="false">
      <c r="A33" s="10" t="s">
        <v>41</v>
      </c>
      <c r="B33" s="10" t="s">
        <v>42</v>
      </c>
      <c r="C33" s="13"/>
      <c r="D33" s="23" t="n">
        <v>0</v>
      </c>
    </row>
    <row r="34" customFormat="false" ht="22.35" hidden="false" customHeight="true" outlineLevel="0" collapsed="false">
      <c r="A34" s="10" t="s">
        <v>43</v>
      </c>
      <c r="B34" s="10" t="s">
        <v>44</v>
      </c>
      <c r="C34" s="6"/>
      <c r="D34" s="23" t="n">
        <v>0</v>
      </c>
    </row>
    <row r="35" customFormat="false" ht="22.35" hidden="false" customHeight="true" outlineLevel="0" collapsed="false">
      <c r="A35" s="6"/>
      <c r="B35" s="21" t="s">
        <v>45</v>
      </c>
      <c r="C35" s="24" t="s">
        <v>46</v>
      </c>
      <c r="D35" s="25" t="n">
        <f aca="false">SUM(D28:D34)</f>
        <v>175.44</v>
      </c>
    </row>
    <row r="36" customFormat="false" ht="22.5" hidden="false" customHeight="true" outlineLevel="0" collapsed="false">
      <c r="A36" s="6"/>
      <c r="B36" s="6"/>
      <c r="C36" s="6"/>
      <c r="D36" s="6"/>
    </row>
    <row r="37" customFormat="false" ht="21.95" hidden="false" customHeight="true" outlineLevel="0" collapsed="false">
      <c r="A37" s="2" t="s">
        <v>47</v>
      </c>
      <c r="B37" s="2"/>
      <c r="C37" s="2"/>
      <c r="D37" s="2"/>
    </row>
    <row r="38" customFormat="false" ht="22.35" hidden="false" customHeight="true" outlineLevel="0" collapsed="false">
      <c r="A38" s="4" t="s">
        <v>48</v>
      </c>
      <c r="B38" s="4"/>
      <c r="C38" s="4"/>
      <c r="D38" s="4"/>
    </row>
    <row r="39" customFormat="false" ht="21.95" hidden="false" customHeight="true" outlineLevel="0" collapsed="false">
      <c r="A39" s="3" t="s">
        <v>49</v>
      </c>
      <c r="B39" s="4" t="s">
        <v>8</v>
      </c>
      <c r="C39" s="3" t="s">
        <v>50</v>
      </c>
      <c r="D39" s="21" t="s">
        <v>29</v>
      </c>
    </row>
    <row r="40" customFormat="false" ht="22.35" hidden="false" customHeight="true" outlineLevel="0" collapsed="false">
      <c r="A40" s="26" t="s">
        <v>51</v>
      </c>
      <c r="B40" s="10" t="s">
        <v>52</v>
      </c>
      <c r="C40" s="27" t="n">
        <v>0</v>
      </c>
      <c r="D40" s="23" t="n">
        <v>0</v>
      </c>
    </row>
    <row r="41" customFormat="false" ht="21.95" hidden="false" customHeight="true" outlineLevel="0" collapsed="false">
      <c r="A41" s="28" t="s">
        <v>53</v>
      </c>
      <c r="B41" s="10" t="s">
        <v>54</v>
      </c>
      <c r="C41" s="27" t="n">
        <v>0</v>
      </c>
      <c r="D41" s="23" t="n">
        <v>0</v>
      </c>
    </row>
    <row r="42" customFormat="false" ht="22.35" hidden="false" customHeight="true" outlineLevel="0" collapsed="false">
      <c r="A42" s="6"/>
      <c r="B42" s="21" t="s">
        <v>55</v>
      </c>
      <c r="C42" s="29" t="n">
        <f aca="false">SUM(C40:C41)</f>
        <v>0</v>
      </c>
      <c r="D42" s="25" t="n">
        <f aca="false">SUM(D40:D41)</f>
        <v>0</v>
      </c>
    </row>
    <row r="43" customFormat="false" ht="22.35" hidden="false" customHeight="true" outlineLevel="0" collapsed="false">
      <c r="A43" s="6"/>
      <c r="B43" s="6"/>
      <c r="C43" s="6"/>
      <c r="D43" s="6"/>
    </row>
    <row r="44" customFormat="false" ht="22.35" hidden="false" customHeight="true" outlineLevel="0" collapsed="false">
      <c r="A44" s="4" t="s">
        <v>56</v>
      </c>
      <c r="B44" s="4"/>
      <c r="C44" s="4"/>
      <c r="D44" s="4"/>
    </row>
    <row r="45" customFormat="false" ht="21.75" hidden="false" customHeight="true" outlineLevel="0" collapsed="false">
      <c r="A45" s="3" t="s">
        <v>57</v>
      </c>
      <c r="B45" s="4" t="s">
        <v>8</v>
      </c>
      <c r="C45" s="3" t="s">
        <v>50</v>
      </c>
      <c r="D45" s="21" t="s">
        <v>29</v>
      </c>
    </row>
    <row r="46" customFormat="false" ht="22.35" hidden="false" customHeight="true" outlineLevel="0" collapsed="false">
      <c r="A46" s="26" t="s">
        <v>58</v>
      </c>
      <c r="B46" s="10" t="s">
        <v>59</v>
      </c>
      <c r="C46" s="27" t="n">
        <v>0</v>
      </c>
      <c r="D46" s="27" t="n">
        <v>0</v>
      </c>
    </row>
    <row r="47" customFormat="false" ht="21.75" hidden="false" customHeight="true" outlineLevel="0" collapsed="false">
      <c r="A47" s="28" t="s">
        <v>60</v>
      </c>
      <c r="B47" s="10" t="s">
        <v>61</v>
      </c>
      <c r="C47" s="27" t="n">
        <v>0</v>
      </c>
      <c r="D47" s="27" t="n">
        <v>0</v>
      </c>
    </row>
    <row r="48" customFormat="false" ht="22.35" hidden="false" customHeight="true" outlineLevel="0" collapsed="false">
      <c r="A48" s="28" t="s">
        <v>62</v>
      </c>
      <c r="B48" s="10" t="s">
        <v>63</v>
      </c>
      <c r="C48" s="27" t="n">
        <v>0</v>
      </c>
      <c r="D48" s="27" t="n">
        <v>0</v>
      </c>
    </row>
    <row r="49" customFormat="false" ht="21.6" hidden="false" customHeight="true" outlineLevel="0" collapsed="false">
      <c r="A49" s="30" t="s">
        <v>64</v>
      </c>
      <c r="B49" s="18" t="s">
        <v>65</v>
      </c>
      <c r="C49" s="31" t="n">
        <v>0</v>
      </c>
      <c r="D49" s="31" t="n">
        <v>0</v>
      </c>
    </row>
    <row r="50" customFormat="false" ht="22.35" hidden="false" customHeight="true" outlineLevel="0" collapsed="false">
      <c r="A50" s="28" t="s">
        <v>66</v>
      </c>
      <c r="B50" s="10" t="s">
        <v>67</v>
      </c>
      <c r="C50" s="27" t="n">
        <v>0</v>
      </c>
      <c r="D50" s="27" t="n">
        <v>0</v>
      </c>
    </row>
    <row r="51" customFormat="false" ht="21.75" hidden="false" customHeight="true" outlineLevel="0" collapsed="false">
      <c r="A51" s="28" t="s">
        <v>68</v>
      </c>
      <c r="B51" s="10" t="s">
        <v>69</v>
      </c>
      <c r="C51" s="27" t="n">
        <v>0</v>
      </c>
      <c r="D51" s="27" t="n">
        <v>0</v>
      </c>
    </row>
    <row r="52" customFormat="false" ht="21.95" hidden="false" customHeight="true" outlineLevel="0" collapsed="false">
      <c r="A52" s="32" t="s">
        <v>70</v>
      </c>
      <c r="B52" s="10" t="s">
        <v>71</v>
      </c>
      <c r="C52" s="27" t="n">
        <v>0</v>
      </c>
      <c r="D52" s="27" t="n">
        <v>0</v>
      </c>
    </row>
    <row r="53" customFormat="false" ht="22.35" hidden="false" customHeight="true" outlineLevel="0" collapsed="false">
      <c r="A53" s="32" t="s">
        <v>72</v>
      </c>
      <c r="B53" s="10" t="s">
        <v>73</v>
      </c>
      <c r="C53" s="27" t="n">
        <v>0</v>
      </c>
      <c r="D53" s="27" t="n">
        <v>0</v>
      </c>
    </row>
    <row r="54" customFormat="false" ht="22.35" hidden="false" customHeight="true" outlineLevel="0" collapsed="false">
      <c r="A54" s="6"/>
      <c r="B54" s="21" t="s">
        <v>45</v>
      </c>
      <c r="C54" s="29" t="n">
        <f aca="false">SUM(C46:C53)</f>
        <v>0</v>
      </c>
      <c r="D54" s="25" t="n">
        <f aca="false">SUM(D46:D53)</f>
        <v>0</v>
      </c>
    </row>
    <row r="55" customFormat="false" ht="22.35" hidden="false" customHeight="true" outlineLevel="0" collapsed="false">
      <c r="A55" s="6"/>
      <c r="B55" s="6"/>
      <c r="C55" s="6"/>
      <c r="D55" s="6"/>
    </row>
    <row r="56" customFormat="false" ht="21.75" hidden="false" customHeight="true" outlineLevel="0" collapsed="false">
      <c r="A56" s="4" t="s">
        <v>74</v>
      </c>
      <c r="B56" s="4"/>
      <c r="C56" s="4"/>
      <c r="D56" s="4"/>
    </row>
    <row r="57" customFormat="false" ht="22.35" hidden="false" customHeight="true" outlineLevel="0" collapsed="false">
      <c r="A57" s="3" t="s">
        <v>75</v>
      </c>
      <c r="B57" s="4" t="s">
        <v>8</v>
      </c>
      <c r="C57" s="3" t="s">
        <v>76</v>
      </c>
      <c r="D57" s="21" t="s">
        <v>29</v>
      </c>
    </row>
    <row r="58" customFormat="false" ht="21.75" hidden="false" customHeight="true" outlineLevel="0" collapsed="false">
      <c r="A58" s="32" t="s">
        <v>77</v>
      </c>
      <c r="B58" s="10" t="s">
        <v>78</v>
      </c>
      <c r="C58" s="27" t="n">
        <v>0</v>
      </c>
      <c r="D58" s="27" t="n">
        <v>0</v>
      </c>
    </row>
    <row r="59" customFormat="false" ht="22.35" hidden="false" customHeight="true" outlineLevel="0" collapsed="false">
      <c r="A59" s="28" t="s">
        <v>79</v>
      </c>
      <c r="B59" s="10" t="s">
        <v>80</v>
      </c>
      <c r="C59" s="27" t="n">
        <v>0</v>
      </c>
      <c r="D59" s="27" t="n">
        <v>0</v>
      </c>
    </row>
    <row r="60" customFormat="false" ht="21.75" hidden="false" customHeight="true" outlineLevel="0" collapsed="false">
      <c r="A60" s="28" t="s">
        <v>81</v>
      </c>
      <c r="B60" s="10" t="s">
        <v>82</v>
      </c>
      <c r="C60" s="27" t="n">
        <v>0</v>
      </c>
      <c r="D60" s="27" t="n">
        <v>0</v>
      </c>
    </row>
    <row r="61" customFormat="false" ht="22.35" hidden="false" customHeight="true" outlineLevel="0" collapsed="false">
      <c r="A61" s="32" t="s">
        <v>83</v>
      </c>
      <c r="B61" s="10" t="s">
        <v>44</v>
      </c>
      <c r="C61" s="27" t="n">
        <v>0</v>
      </c>
      <c r="D61" s="27" t="n">
        <v>0</v>
      </c>
    </row>
    <row r="62" customFormat="false" ht="22.35" hidden="false" customHeight="true" outlineLevel="0" collapsed="false">
      <c r="A62" s="6"/>
      <c r="B62" s="21" t="s">
        <v>45</v>
      </c>
      <c r="C62" s="33" t="n">
        <f aca="false">SUM(C58:C61)</f>
        <v>0</v>
      </c>
      <c r="D62" s="25" t="n">
        <f aca="false">SUM(D58:D61)</f>
        <v>0</v>
      </c>
    </row>
    <row r="63" customFormat="false" ht="22.35" hidden="false" customHeight="true" outlineLevel="0" collapsed="false">
      <c r="A63" s="6"/>
      <c r="B63" s="6"/>
      <c r="C63" s="6"/>
      <c r="D63" s="6"/>
    </row>
    <row r="64" customFormat="false" ht="38.1" hidden="false" customHeight="true" outlineLevel="0" collapsed="false">
      <c r="A64" s="2" t="s">
        <v>84</v>
      </c>
      <c r="B64" s="2"/>
      <c r="C64" s="2"/>
      <c r="D64" s="2"/>
    </row>
    <row r="65" s="38" customFormat="true" ht="23.7" hidden="false" customHeight="true" outlineLevel="0" collapsed="false">
      <c r="A65" s="34" t="n">
        <v>2</v>
      </c>
      <c r="B65" s="35" t="s">
        <v>8</v>
      </c>
      <c r="C65" s="36" t="s">
        <v>50</v>
      </c>
      <c r="D65" s="37" t="s">
        <v>29</v>
      </c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38.1" hidden="false" customHeight="true" outlineLevel="0" collapsed="false">
      <c r="A66" s="9" t="s">
        <v>49</v>
      </c>
      <c r="B66" s="10" t="s">
        <v>48</v>
      </c>
      <c r="C66" s="27" t="n">
        <v>0</v>
      </c>
      <c r="D66" s="27" t="n">
        <f aca="false">D42</f>
        <v>0</v>
      </c>
    </row>
    <row r="67" customFormat="false" ht="28.35" hidden="false" customHeight="true" outlineLevel="0" collapsed="false">
      <c r="A67" s="9" t="s">
        <v>57</v>
      </c>
      <c r="B67" s="10" t="s">
        <v>56</v>
      </c>
      <c r="C67" s="27" t="n">
        <v>0</v>
      </c>
      <c r="D67" s="27" t="n">
        <f aca="false">D54</f>
        <v>0</v>
      </c>
    </row>
    <row r="68" customFormat="false" ht="27.95" hidden="false" customHeight="true" outlineLevel="0" collapsed="false">
      <c r="A68" s="9" t="s">
        <v>75</v>
      </c>
      <c r="B68" s="10" t="s">
        <v>74</v>
      </c>
      <c r="C68" s="27" t="n">
        <v>0</v>
      </c>
      <c r="D68" s="27" t="n">
        <f aca="false">D62</f>
        <v>0</v>
      </c>
    </row>
    <row r="69" customFormat="false" ht="22.35" hidden="false" customHeight="true" outlineLevel="0" collapsed="false">
      <c r="A69" s="6"/>
      <c r="B69" s="21" t="s">
        <v>45</v>
      </c>
      <c r="C69" s="29" t="n">
        <f aca="false">SUM(C66:C68)</f>
        <v>0</v>
      </c>
      <c r="D69" s="25" t="n">
        <f aca="false">SUM(D66:D68)</f>
        <v>0</v>
      </c>
    </row>
    <row r="70" customFormat="false" ht="22.35" hidden="false" customHeight="true" outlineLevel="0" collapsed="false">
      <c r="A70" s="6"/>
      <c r="B70" s="6"/>
      <c r="C70" s="6"/>
      <c r="D70" s="6"/>
    </row>
    <row r="71" customFormat="false" ht="22.35" hidden="false" customHeight="true" outlineLevel="0" collapsed="false">
      <c r="A71" s="2" t="s">
        <v>85</v>
      </c>
      <c r="B71" s="2"/>
      <c r="C71" s="2"/>
      <c r="D71" s="2"/>
    </row>
    <row r="72" s="38" customFormat="true" ht="22.8" hidden="false" customHeight="true" outlineLevel="0" collapsed="false">
      <c r="A72" s="34" t="n">
        <v>3</v>
      </c>
      <c r="B72" s="35" t="s">
        <v>8</v>
      </c>
      <c r="C72" s="36" t="s">
        <v>50</v>
      </c>
      <c r="D72" s="37" t="s">
        <v>29</v>
      </c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22.35" hidden="false" customHeight="true" outlineLevel="0" collapsed="false">
      <c r="A73" s="39" t="s">
        <v>86</v>
      </c>
      <c r="B73" s="10" t="s">
        <v>87</v>
      </c>
      <c r="C73" s="27" t="n">
        <v>0</v>
      </c>
      <c r="D73" s="27" t="n">
        <v>0</v>
      </c>
    </row>
    <row r="74" customFormat="false" ht="21.75" hidden="false" customHeight="true" outlineLevel="0" collapsed="false">
      <c r="A74" s="32" t="s">
        <v>88</v>
      </c>
      <c r="B74" s="10" t="s">
        <v>89</v>
      </c>
      <c r="C74" s="27" t="n">
        <v>0</v>
      </c>
      <c r="D74" s="27" t="n">
        <v>0</v>
      </c>
    </row>
    <row r="75" customFormat="false" ht="28.35" hidden="false" customHeight="true" outlineLevel="0" collapsed="false">
      <c r="A75" s="32" t="s">
        <v>90</v>
      </c>
      <c r="B75" s="10" t="s">
        <v>91</v>
      </c>
      <c r="C75" s="27" t="n">
        <v>0</v>
      </c>
      <c r="D75" s="27" t="n">
        <v>0</v>
      </c>
    </row>
    <row r="76" customFormat="false" ht="21.95" hidden="false" customHeight="true" outlineLevel="0" collapsed="false">
      <c r="A76" s="40"/>
      <c r="B76" s="41" t="s">
        <v>45</v>
      </c>
      <c r="C76" s="42" t="n">
        <f aca="false">SUM(C73:C75)</f>
        <v>0</v>
      </c>
      <c r="D76" s="43" t="n">
        <f aca="false">SUM(D73:D75)</f>
        <v>0</v>
      </c>
    </row>
    <row r="77" customFormat="false" ht="22.7" hidden="false" customHeight="true" outlineLevel="0" collapsed="false">
      <c r="A77" s="6"/>
      <c r="B77" s="6"/>
      <c r="C77" s="6"/>
      <c r="D77" s="6"/>
    </row>
    <row r="78" customFormat="false" ht="21.75" hidden="false" customHeight="true" outlineLevel="0" collapsed="false">
      <c r="A78" s="2" t="s">
        <v>92</v>
      </c>
      <c r="B78" s="2"/>
      <c r="C78" s="2"/>
      <c r="D78" s="2"/>
    </row>
    <row r="79" customFormat="false" ht="22.35" hidden="false" customHeight="true" outlineLevel="0" collapsed="false">
      <c r="A79" s="4" t="s">
        <v>93</v>
      </c>
      <c r="B79" s="4"/>
      <c r="C79" s="4"/>
      <c r="D79" s="4"/>
    </row>
    <row r="80" customFormat="false" ht="21.75" hidden="false" customHeight="true" outlineLevel="0" collapsed="false">
      <c r="A80" s="3" t="s">
        <v>94</v>
      </c>
      <c r="B80" s="4" t="s">
        <v>8</v>
      </c>
      <c r="C80" s="3" t="s">
        <v>50</v>
      </c>
      <c r="D80" s="21" t="s">
        <v>29</v>
      </c>
    </row>
    <row r="81" customFormat="false" ht="22.35" hidden="false" customHeight="true" outlineLevel="0" collapsed="false">
      <c r="A81" s="26" t="s">
        <v>95</v>
      </c>
      <c r="B81" s="10" t="s">
        <v>96</v>
      </c>
      <c r="C81" s="27" t="n">
        <v>0</v>
      </c>
      <c r="D81" s="27" t="n">
        <v>0</v>
      </c>
    </row>
    <row r="82" customFormat="false" ht="27.95" hidden="false" customHeight="true" outlineLevel="0" collapsed="false">
      <c r="A82" s="28" t="s">
        <v>97</v>
      </c>
      <c r="B82" s="10" t="s">
        <v>98</v>
      </c>
      <c r="C82" s="27" t="n">
        <v>0</v>
      </c>
      <c r="D82" s="27" t="n">
        <v>0</v>
      </c>
    </row>
    <row r="83" customFormat="false" ht="27.95" hidden="false" customHeight="true" outlineLevel="0" collapsed="false">
      <c r="A83" s="28" t="s">
        <v>99</v>
      </c>
      <c r="B83" s="10" t="s">
        <v>100</v>
      </c>
      <c r="C83" s="27" t="n">
        <v>0</v>
      </c>
      <c r="D83" s="27" t="n">
        <v>0</v>
      </c>
    </row>
    <row r="84" customFormat="false" ht="38.1" hidden="false" customHeight="true" outlineLevel="0" collapsed="false">
      <c r="A84" s="26" t="s">
        <v>101</v>
      </c>
      <c r="B84" s="10" t="s">
        <v>102</v>
      </c>
      <c r="C84" s="27" t="n">
        <v>0</v>
      </c>
      <c r="D84" s="27" t="n">
        <v>0</v>
      </c>
    </row>
    <row r="85" customFormat="false" ht="38.1" hidden="false" customHeight="true" outlineLevel="0" collapsed="false">
      <c r="A85" s="28" t="s">
        <v>103</v>
      </c>
      <c r="B85" s="10" t="s">
        <v>104</v>
      </c>
      <c r="C85" s="27" t="n">
        <v>0</v>
      </c>
      <c r="D85" s="27" t="n">
        <v>0</v>
      </c>
    </row>
    <row r="86" customFormat="false" ht="38.1" hidden="false" customHeight="true" outlineLevel="0" collapsed="false">
      <c r="A86" s="28" t="s">
        <v>105</v>
      </c>
      <c r="B86" s="10" t="s">
        <v>106</v>
      </c>
      <c r="C86" s="27" t="n">
        <v>0</v>
      </c>
      <c r="D86" s="27" t="n">
        <v>0</v>
      </c>
    </row>
    <row r="87" customFormat="false" ht="22.35" hidden="false" customHeight="true" outlineLevel="0" collapsed="false">
      <c r="A87" s="6"/>
      <c r="B87" s="21" t="s">
        <v>45</v>
      </c>
      <c r="C87" s="29" t="n">
        <f aca="false">SUM(C81:C86)</f>
        <v>0</v>
      </c>
      <c r="D87" s="25" t="n">
        <f aca="false">SUM(D81:D86)</f>
        <v>0</v>
      </c>
    </row>
    <row r="88" customFormat="false" ht="22.5" hidden="false" customHeight="true" outlineLevel="0" collapsed="false">
      <c r="A88" s="6"/>
      <c r="B88" s="6"/>
      <c r="C88" s="6"/>
      <c r="D88" s="6"/>
    </row>
    <row r="89" customFormat="false" ht="21.95" hidden="false" customHeight="true" outlineLevel="0" collapsed="false">
      <c r="A89" s="4" t="s">
        <v>107</v>
      </c>
      <c r="B89" s="4"/>
      <c r="C89" s="4"/>
      <c r="D89" s="4"/>
    </row>
    <row r="90" customFormat="false" ht="22.35" hidden="false" customHeight="true" outlineLevel="0" collapsed="false">
      <c r="A90" s="3" t="s">
        <v>108</v>
      </c>
      <c r="B90" s="4" t="s">
        <v>8</v>
      </c>
      <c r="C90" s="3" t="s">
        <v>50</v>
      </c>
      <c r="D90" s="21" t="s">
        <v>29</v>
      </c>
    </row>
    <row r="91" customFormat="false" ht="38.1" hidden="false" customHeight="true" outlineLevel="0" collapsed="false">
      <c r="A91" s="26" t="s">
        <v>109</v>
      </c>
      <c r="B91" s="10" t="s">
        <v>110</v>
      </c>
      <c r="C91" s="27" t="n">
        <v>0</v>
      </c>
      <c r="D91" s="27" t="n">
        <v>0</v>
      </c>
    </row>
    <row r="92" customFormat="false" ht="22.35" hidden="false" customHeight="true" outlineLevel="0" collapsed="false">
      <c r="A92" s="6"/>
      <c r="B92" s="21" t="s">
        <v>55</v>
      </c>
      <c r="C92" s="29" t="n">
        <v>0</v>
      </c>
      <c r="D92" s="25" t="n">
        <v>0</v>
      </c>
    </row>
    <row r="93" customFormat="false" ht="22.35" hidden="false" customHeight="true" outlineLevel="0" collapsed="false">
      <c r="A93" s="6"/>
      <c r="B93" s="6"/>
      <c r="C93" s="6"/>
      <c r="D93" s="6"/>
    </row>
    <row r="94" customFormat="false" ht="38.1" hidden="false" customHeight="true" outlineLevel="0" collapsed="false">
      <c r="A94" s="2" t="s">
        <v>111</v>
      </c>
      <c r="B94" s="2"/>
      <c r="C94" s="2"/>
      <c r="D94" s="2"/>
    </row>
    <row r="95" customFormat="false" ht="21.95" hidden="false" customHeight="true" outlineLevel="0" collapsed="false">
      <c r="A95" s="20" t="n">
        <v>4</v>
      </c>
      <c r="B95" s="4" t="s">
        <v>8</v>
      </c>
      <c r="C95" s="3" t="s">
        <v>50</v>
      </c>
      <c r="D95" s="21" t="s">
        <v>29</v>
      </c>
    </row>
    <row r="96" customFormat="false" ht="27.95" hidden="false" customHeight="true" outlineLevel="0" collapsed="false">
      <c r="A96" s="9" t="s">
        <v>94</v>
      </c>
      <c r="B96" s="10" t="s">
        <v>93</v>
      </c>
      <c r="C96" s="27" t="n">
        <v>0</v>
      </c>
      <c r="D96" s="27" t="n">
        <f aca="false">D87</f>
        <v>0</v>
      </c>
    </row>
    <row r="97" customFormat="false" ht="27.95" hidden="false" customHeight="true" outlineLevel="0" collapsed="false">
      <c r="A97" s="9" t="s">
        <v>108</v>
      </c>
      <c r="B97" s="10" t="s">
        <v>107</v>
      </c>
      <c r="C97" s="27" t="n">
        <v>0</v>
      </c>
      <c r="D97" s="27" t="n">
        <f aca="false">D92</f>
        <v>0</v>
      </c>
    </row>
    <row r="98" customFormat="false" ht="22.35" hidden="false" customHeight="true" outlineLevel="0" collapsed="false">
      <c r="A98" s="6"/>
      <c r="B98" s="21" t="s">
        <v>45</v>
      </c>
      <c r="C98" s="29" t="n">
        <f aca="false">SUM(C96:C97)</f>
        <v>0</v>
      </c>
      <c r="D98" s="25" t="n">
        <f aca="false">SUM(D96:D97)</f>
        <v>0</v>
      </c>
    </row>
    <row r="99" customFormat="false" ht="22.35" hidden="false" customHeight="true" outlineLevel="0" collapsed="false">
      <c r="A99" s="6"/>
      <c r="B99" s="6"/>
      <c r="C99" s="6"/>
      <c r="D99" s="6"/>
    </row>
    <row r="100" customFormat="false" ht="22.35" hidden="false" customHeight="true" outlineLevel="0" collapsed="false">
      <c r="A100" s="2" t="s">
        <v>112</v>
      </c>
      <c r="B100" s="2"/>
      <c r="C100" s="2"/>
      <c r="D100" s="2"/>
    </row>
    <row r="101" customFormat="false" ht="21.95" hidden="false" customHeight="true" outlineLevel="0" collapsed="false">
      <c r="A101" s="20" t="n">
        <v>5</v>
      </c>
      <c r="B101" s="4" t="s">
        <v>8</v>
      </c>
      <c r="C101" s="3" t="s">
        <v>50</v>
      </c>
      <c r="D101" s="21" t="s">
        <v>29</v>
      </c>
    </row>
    <row r="102" customFormat="false" ht="22.35" hidden="false" customHeight="true" outlineLevel="0" collapsed="false">
      <c r="A102" s="9" t="s">
        <v>113</v>
      </c>
      <c r="B102" s="10" t="s">
        <v>114</v>
      </c>
      <c r="C102" s="27" t="n">
        <v>0</v>
      </c>
      <c r="D102" s="27" t="n">
        <v>0</v>
      </c>
    </row>
    <row r="103" customFormat="false" ht="21.95" hidden="false" customHeight="true" outlineLevel="0" collapsed="false">
      <c r="A103" s="9" t="s">
        <v>115</v>
      </c>
      <c r="B103" s="10" t="s">
        <v>116</v>
      </c>
      <c r="C103" s="33" t="n">
        <v>0</v>
      </c>
      <c r="D103" s="27" t="n">
        <v>0</v>
      </c>
    </row>
    <row r="104" customFormat="false" ht="22.35" hidden="false" customHeight="true" outlineLevel="0" collapsed="false">
      <c r="A104" s="9" t="s">
        <v>117</v>
      </c>
      <c r="B104" s="10" t="s">
        <v>118</v>
      </c>
      <c r="C104" s="27" t="n">
        <v>0</v>
      </c>
      <c r="D104" s="27" t="n">
        <v>0</v>
      </c>
    </row>
    <row r="105" customFormat="false" ht="21.95" hidden="false" customHeight="true" outlineLevel="0" collapsed="false">
      <c r="A105" s="9" t="s">
        <v>119</v>
      </c>
      <c r="B105" s="10" t="s">
        <v>44</v>
      </c>
      <c r="C105" s="33" t="n">
        <v>0</v>
      </c>
      <c r="D105" s="27" t="n">
        <v>0</v>
      </c>
    </row>
    <row r="106" customFormat="false" ht="22.35" hidden="false" customHeight="true" outlineLevel="0" collapsed="false">
      <c r="A106" s="6"/>
      <c r="B106" s="21" t="s">
        <v>45</v>
      </c>
      <c r="C106" s="44" t="n">
        <f aca="false">SUM(C102:C105)</f>
        <v>0</v>
      </c>
      <c r="D106" s="25" t="n">
        <f aca="false">SUM(D102:D105)</f>
        <v>0</v>
      </c>
    </row>
    <row r="107" customFormat="false" ht="22.35" hidden="false" customHeight="true" outlineLevel="0" collapsed="false">
      <c r="A107" s="6"/>
      <c r="B107" s="6"/>
      <c r="C107" s="6"/>
      <c r="D107" s="6"/>
    </row>
    <row r="108" customFormat="false" ht="21.75" hidden="false" customHeight="true" outlineLevel="0" collapsed="false">
      <c r="A108" s="2" t="s">
        <v>120</v>
      </c>
      <c r="B108" s="2"/>
      <c r="C108" s="2"/>
      <c r="D108" s="2"/>
    </row>
    <row r="109" customFormat="false" ht="22.35" hidden="false" customHeight="true" outlineLevel="0" collapsed="false">
      <c r="A109" s="20" t="n">
        <v>6</v>
      </c>
      <c r="B109" s="4" t="s">
        <v>8</v>
      </c>
      <c r="C109" s="3" t="s">
        <v>50</v>
      </c>
      <c r="D109" s="21" t="s">
        <v>29</v>
      </c>
    </row>
    <row r="110" customFormat="false" ht="21.95" hidden="false" customHeight="true" outlineLevel="0" collapsed="false">
      <c r="A110" s="32" t="s">
        <v>121</v>
      </c>
      <c r="B110" s="10" t="s">
        <v>122</v>
      </c>
      <c r="C110" s="45" t="n">
        <v>0.0845</v>
      </c>
      <c r="D110" s="27" t="n">
        <f aca="false">D28*0.0845</f>
        <v>14.82468</v>
      </c>
    </row>
    <row r="111" customFormat="false" ht="22.35" hidden="false" customHeight="true" outlineLevel="0" collapsed="false">
      <c r="A111" s="32" t="s">
        <v>123</v>
      </c>
      <c r="B111" s="10" t="s">
        <v>124</v>
      </c>
      <c r="C111" s="46" t="n">
        <v>0.1015</v>
      </c>
      <c r="D111" s="27" t="n">
        <f aca="false">D112+D113+D114+D115+D116+D117</f>
        <v>19.82472</v>
      </c>
    </row>
    <row r="112" customFormat="false" ht="21.95" hidden="false" customHeight="true" outlineLevel="0" collapsed="false">
      <c r="A112" s="32" t="s">
        <v>125</v>
      </c>
      <c r="B112" s="10" t="s">
        <v>126</v>
      </c>
      <c r="C112" s="45" t="n">
        <f aca="false">C113+C114+C115+C116+C117</f>
        <v>0.0565</v>
      </c>
      <c r="D112" s="27" t="n">
        <f aca="false">D113+D114+D115+D116+D117</f>
        <v>9.91236</v>
      </c>
    </row>
    <row r="113" customFormat="false" ht="22.35" hidden="false" customHeight="true" outlineLevel="0" collapsed="false">
      <c r="A113" s="28" t="s">
        <v>127</v>
      </c>
      <c r="B113" s="10" t="s">
        <v>128</v>
      </c>
      <c r="C113" s="45" t="n">
        <v>0.0065</v>
      </c>
      <c r="D113" s="27" t="n">
        <f aca="false">D127*C113</f>
        <v>1.14036</v>
      </c>
    </row>
    <row r="114" customFormat="false" ht="21.95" hidden="false" customHeight="true" outlineLevel="0" collapsed="false">
      <c r="A114" s="28" t="s">
        <v>129</v>
      </c>
      <c r="B114" s="10" t="s">
        <v>130</v>
      </c>
      <c r="C114" s="45" t="n">
        <v>0.03</v>
      </c>
      <c r="D114" s="27" t="n">
        <f aca="false">D127*C114</f>
        <v>5.2632</v>
      </c>
    </row>
    <row r="115" customFormat="false" ht="22.35" hidden="false" customHeight="true" outlineLevel="0" collapsed="false">
      <c r="A115" s="28" t="s">
        <v>131</v>
      </c>
      <c r="B115" s="10" t="s">
        <v>132</v>
      </c>
      <c r="C115" s="45" t="n">
        <v>0.02</v>
      </c>
      <c r="D115" s="27" t="n">
        <f aca="false">D127*C115</f>
        <v>3.5088</v>
      </c>
    </row>
    <row r="116" customFormat="false" ht="22.35" hidden="false" customHeight="true" outlineLevel="0" collapsed="false">
      <c r="A116" s="28" t="s">
        <v>133</v>
      </c>
      <c r="B116" s="10" t="s">
        <v>134</v>
      </c>
      <c r="C116" s="45" t="n">
        <v>0</v>
      </c>
      <c r="D116" s="27" t="n">
        <f aca="false">D127*C116</f>
        <v>0</v>
      </c>
    </row>
    <row r="117" customFormat="false" ht="22.35" hidden="false" customHeight="true" outlineLevel="0" collapsed="false">
      <c r="A117" s="28" t="s">
        <v>135</v>
      </c>
      <c r="B117" s="10" t="s">
        <v>136</v>
      </c>
      <c r="C117" s="45" t="n">
        <v>0</v>
      </c>
      <c r="D117" s="27" t="n">
        <v>0</v>
      </c>
    </row>
    <row r="118" customFormat="false" ht="22.35" hidden="false" customHeight="true" outlineLevel="0" collapsed="false">
      <c r="A118" s="6"/>
      <c r="B118" s="21" t="s">
        <v>45</v>
      </c>
      <c r="C118" s="47" t="n">
        <f aca="false">C110+C111+C112</f>
        <v>0.2425</v>
      </c>
      <c r="D118" s="25" t="n">
        <f aca="false">D111+D110+D112</f>
        <v>44.56176</v>
      </c>
    </row>
    <row r="119" customFormat="false" ht="22.35" hidden="false" customHeight="true" outlineLevel="0" collapsed="false">
      <c r="A119" s="6"/>
      <c r="B119" s="6"/>
      <c r="C119" s="6"/>
      <c r="D119" s="6"/>
    </row>
    <row r="120" customFormat="false" ht="21.75" hidden="false" customHeight="true" outlineLevel="0" collapsed="false">
      <c r="A120" s="2" t="s">
        <v>137</v>
      </c>
      <c r="B120" s="2"/>
      <c r="C120" s="2"/>
      <c r="D120" s="2"/>
    </row>
    <row r="121" customFormat="false" ht="28.35" hidden="false" customHeight="true" outlineLevel="0" collapsed="false">
      <c r="A121" s="21" t="s">
        <v>138</v>
      </c>
      <c r="B121" s="4" t="s">
        <v>139</v>
      </c>
      <c r="C121" s="3" t="s">
        <v>50</v>
      </c>
      <c r="D121" s="21" t="s">
        <v>29</v>
      </c>
    </row>
    <row r="122" customFormat="false" ht="21.75" hidden="false" customHeight="true" outlineLevel="0" collapsed="false">
      <c r="A122" s="7" t="n">
        <v>1</v>
      </c>
      <c r="B122" s="10" t="s">
        <v>140</v>
      </c>
      <c r="C122" s="9" t="s">
        <v>46</v>
      </c>
      <c r="D122" s="27" t="n">
        <f aca="false">D35</f>
        <v>175.44</v>
      </c>
    </row>
    <row r="123" customFormat="false" ht="27.95" hidden="false" customHeight="true" outlineLevel="0" collapsed="false">
      <c r="A123" s="7" t="n">
        <v>2</v>
      </c>
      <c r="B123" s="10" t="s">
        <v>141</v>
      </c>
      <c r="C123" s="9" t="s">
        <v>46</v>
      </c>
      <c r="D123" s="27" t="n">
        <f aca="false">D69</f>
        <v>0</v>
      </c>
    </row>
    <row r="124" customFormat="false" ht="21.95" hidden="false" customHeight="true" outlineLevel="0" collapsed="false">
      <c r="A124" s="7" t="n">
        <v>3</v>
      </c>
      <c r="B124" s="10" t="s">
        <v>142</v>
      </c>
      <c r="C124" s="9" t="s">
        <v>46</v>
      </c>
      <c r="D124" s="27" t="n">
        <f aca="false">D76</f>
        <v>0</v>
      </c>
    </row>
    <row r="125" customFormat="false" ht="27.95" hidden="false" customHeight="true" outlineLevel="0" collapsed="false">
      <c r="A125" s="7" t="n">
        <v>4</v>
      </c>
      <c r="B125" s="10" t="s">
        <v>143</v>
      </c>
      <c r="C125" s="9" t="s">
        <v>46</v>
      </c>
      <c r="D125" s="27" t="n">
        <f aca="false">D98</f>
        <v>0</v>
      </c>
    </row>
    <row r="126" customFormat="false" ht="21.75" hidden="false" customHeight="true" outlineLevel="0" collapsed="false">
      <c r="A126" s="7" t="n">
        <v>5</v>
      </c>
      <c r="B126" s="10" t="s">
        <v>144</v>
      </c>
      <c r="C126" s="9" t="s">
        <v>46</v>
      </c>
      <c r="D126" s="27" t="n">
        <f aca="false">D106</f>
        <v>0</v>
      </c>
    </row>
    <row r="127" customFormat="false" ht="22.7" hidden="false" customHeight="true" outlineLevel="0" collapsed="false">
      <c r="A127" s="6"/>
      <c r="B127" s="21" t="s">
        <v>145</v>
      </c>
      <c r="C127" s="3" t="s">
        <v>46</v>
      </c>
      <c r="D127" s="25" t="n">
        <f aca="false">SUM(D122:D126)</f>
        <v>175.44</v>
      </c>
    </row>
    <row r="128" customFormat="false" ht="21.6" hidden="false" customHeight="true" outlineLevel="0" collapsed="false">
      <c r="A128" s="17" t="n">
        <v>6</v>
      </c>
      <c r="B128" s="18" t="s">
        <v>146</v>
      </c>
      <c r="C128" s="49" t="s">
        <v>46</v>
      </c>
      <c r="D128" s="31" t="n">
        <f aca="false">D118</f>
        <v>44.56176</v>
      </c>
    </row>
    <row r="129" customFormat="false" ht="22.7" hidden="false" customHeight="true" outlineLevel="0" collapsed="false">
      <c r="A129" s="6"/>
      <c r="B129" s="21" t="s">
        <v>147</v>
      </c>
      <c r="C129" s="3" t="s">
        <v>46</v>
      </c>
      <c r="D129" s="25" t="n">
        <f aca="false">SUM(D127:D128)</f>
        <v>220.00176</v>
      </c>
    </row>
    <row r="130" customFormat="false" ht="22.7" hidden="false" customHeight="true" outlineLevel="0" collapsed="false">
      <c r="A130" s="6"/>
      <c r="B130" s="6"/>
      <c r="C130" s="6"/>
      <c r="D130" s="6"/>
    </row>
    <row r="131" customFormat="false" ht="21.75" hidden="false" customHeight="true" outlineLevel="0" collapsed="false">
      <c r="A131" s="2" t="s">
        <v>148</v>
      </c>
      <c r="B131" s="2"/>
      <c r="C131" s="2"/>
      <c r="D131" s="2"/>
    </row>
    <row r="132" customFormat="false" ht="22.35" hidden="false" customHeight="true" outlineLevel="0" collapsed="false">
      <c r="A132" s="7" t="n">
        <v>1</v>
      </c>
      <c r="B132" s="10" t="s">
        <v>149</v>
      </c>
      <c r="C132" s="9" t="s">
        <v>46</v>
      </c>
      <c r="D132" s="50" t="n">
        <f aca="false">D129</f>
        <v>220.00176</v>
      </c>
    </row>
    <row r="133" customFormat="false" ht="22.35" hidden="false" customHeight="true" outlineLevel="0" collapsed="false">
      <c r="A133" s="7" t="n">
        <v>2</v>
      </c>
      <c r="B133" s="10" t="s">
        <v>18</v>
      </c>
      <c r="C133" s="7" t="s">
        <v>46</v>
      </c>
      <c r="D133" s="51" t="n">
        <f aca="false">C15</f>
        <v>87.5</v>
      </c>
    </row>
    <row r="134" customFormat="false" ht="22.35" hidden="false" customHeight="true" outlineLevel="0" collapsed="false">
      <c r="A134" s="6"/>
      <c r="B134" s="21" t="s">
        <v>150</v>
      </c>
      <c r="C134" s="3" t="s">
        <v>46</v>
      </c>
      <c r="D134" s="52" t="n">
        <f aca="false">D132*D133</f>
        <v>19250.154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07:D107"/>
    <mergeCell ref="A108:D108"/>
    <mergeCell ref="A119:D119"/>
    <mergeCell ref="A120:D120"/>
    <mergeCell ref="A130:D130"/>
    <mergeCell ref="A131:D131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&amp;C&amp;12&amp;A</oddHeader>
    <oddFooter>&amp;C&amp;12Página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34"/>
  <sheetViews>
    <sheetView showFormulas="false" showGridLines="true" showRowColHeaders="true" showZeros="true" rightToLeft="false" tabSelected="true" showOutlineSymbols="true" defaultGridColor="true" view="normal" topLeftCell="A130" colorId="64" zoomScale="85" zoomScaleNormal="85" zoomScalePageLayoutView="100" workbookViewId="0">
      <selection pane="topLeft" activeCell="J123" activeCellId="0" sqref="J123"/>
    </sheetView>
  </sheetViews>
  <sheetFormatPr defaultColWidth="8.671875" defaultRowHeight="12.8" zeroHeight="false" outlineLevelRow="0" outlineLevelCol="0"/>
  <cols>
    <col collapsed="false" customWidth="true" hidden="false" outlineLevel="0" max="1" min="1" style="0" width="11.14"/>
    <col collapsed="false" customWidth="true" hidden="false" outlineLevel="0" max="2" min="2" style="0" width="50"/>
    <col collapsed="false" customWidth="true" hidden="false" outlineLevel="0" max="3" min="3" style="0" width="13.5"/>
    <col collapsed="false" customWidth="true" hidden="false" outlineLevel="0" max="4" min="4" style="0" width="32"/>
    <col collapsed="false" customWidth="true" hidden="false" outlineLevel="0" max="1024" min="972" style="0" width="12.83"/>
  </cols>
  <sheetData>
    <row r="1" customFormat="false" ht="30.6" hidden="false" customHeight="true" outlineLevel="0" collapsed="false">
      <c r="A1" s="1" t="s">
        <v>0</v>
      </c>
      <c r="B1" s="1"/>
      <c r="C1" s="1"/>
      <c r="D1" s="1"/>
    </row>
    <row r="2" customFormat="false" ht="22.35" hidden="false" customHeight="true" outlineLevel="0" collapsed="false">
      <c r="A2" s="2" t="s">
        <v>1</v>
      </c>
      <c r="B2" s="2"/>
      <c r="C2" s="2"/>
      <c r="D2" s="2"/>
    </row>
    <row r="3" customFormat="false" ht="22.35" hidden="false" customHeight="true" outlineLevel="0" collapsed="false">
      <c r="A3" s="3" t="s">
        <v>2</v>
      </c>
      <c r="B3" s="4" t="s">
        <v>3</v>
      </c>
      <c r="C3" s="5"/>
      <c r="D3" s="5"/>
    </row>
    <row r="4" customFormat="false" ht="22.35" hidden="false" customHeight="true" outlineLevel="0" collapsed="false">
      <c r="A4" s="3" t="s">
        <v>4</v>
      </c>
      <c r="B4" s="4" t="s">
        <v>5</v>
      </c>
      <c r="C4" s="5"/>
      <c r="D4" s="5"/>
    </row>
    <row r="5" customFormat="false" ht="22.35" hidden="false" customHeight="true" outlineLevel="0" collapsed="false">
      <c r="A5" s="6"/>
      <c r="B5" s="6"/>
      <c r="C5" s="6"/>
      <c r="D5" s="6"/>
    </row>
    <row r="6" customFormat="false" ht="22.35" hidden="false" customHeight="true" outlineLevel="0" collapsed="false">
      <c r="A6" s="2" t="s">
        <v>6</v>
      </c>
      <c r="B6" s="2"/>
      <c r="C6" s="2"/>
      <c r="D6" s="2"/>
    </row>
    <row r="7" customFormat="false" ht="22.35" hidden="false" customHeight="true" outlineLevel="0" collapsed="false">
      <c r="A7" s="3" t="s">
        <v>7</v>
      </c>
      <c r="B7" s="4" t="s">
        <v>8</v>
      </c>
      <c r="C7" s="6"/>
      <c r="D7" s="6"/>
    </row>
    <row r="8" customFormat="false" ht="80.75" hidden="false" customHeight="true" outlineLevel="0" collapsed="false">
      <c r="A8" s="7" t="n">
        <v>1</v>
      </c>
      <c r="B8" s="8" t="s">
        <v>9</v>
      </c>
      <c r="C8" s="8"/>
      <c r="D8" s="8"/>
    </row>
    <row r="9" customFormat="false" ht="22.35" hidden="false" customHeight="true" outlineLevel="0" collapsed="false">
      <c r="A9" s="6"/>
      <c r="B9" s="6"/>
      <c r="C9" s="6"/>
      <c r="D9" s="6"/>
    </row>
    <row r="10" customFormat="false" ht="22.35" hidden="false" customHeight="true" outlineLevel="0" collapsed="false">
      <c r="A10" s="2" t="s">
        <v>10</v>
      </c>
      <c r="B10" s="2"/>
      <c r="C10" s="2"/>
      <c r="D10" s="2"/>
    </row>
    <row r="11" customFormat="false" ht="28.5" hidden="false" customHeight="true" outlineLevel="0" collapsed="false">
      <c r="A11" s="9" t="s">
        <v>2</v>
      </c>
      <c r="B11" s="10" t="s">
        <v>11</v>
      </c>
      <c r="C11" s="11"/>
      <c r="D11" s="11"/>
    </row>
    <row r="12" customFormat="false" ht="38.1" hidden="false" customHeight="true" outlineLevel="0" collapsed="false">
      <c r="A12" s="9" t="s">
        <v>4</v>
      </c>
      <c r="B12" s="10" t="s">
        <v>12</v>
      </c>
      <c r="C12" s="12"/>
      <c r="D12" s="12"/>
    </row>
    <row r="13" customFormat="false" ht="38.1" hidden="false" customHeight="true" outlineLevel="0" collapsed="false">
      <c r="A13" s="9" t="s">
        <v>13</v>
      </c>
      <c r="B13" s="10" t="s">
        <v>14</v>
      </c>
      <c r="C13" s="13"/>
      <c r="D13" s="13"/>
    </row>
    <row r="14" customFormat="false" ht="22.35" hidden="false" customHeight="true" outlineLevel="0" collapsed="false">
      <c r="A14" s="9" t="s">
        <v>15</v>
      </c>
      <c r="B14" s="10" t="s">
        <v>16</v>
      </c>
      <c r="C14" s="9" t="n">
        <v>60</v>
      </c>
      <c r="D14" s="9"/>
    </row>
    <row r="15" customFormat="false" ht="22.35" hidden="false" customHeight="true" outlineLevel="0" collapsed="false">
      <c r="A15" s="9" t="s">
        <v>17</v>
      </c>
      <c r="B15" s="10" t="s">
        <v>18</v>
      </c>
      <c r="C15" s="14" t="n">
        <v>262.5</v>
      </c>
      <c r="D15" s="14"/>
    </row>
    <row r="16" customFormat="false" ht="22.7" hidden="false" customHeight="true" outlineLevel="0" collapsed="false">
      <c r="A16" s="6"/>
      <c r="B16" s="6"/>
      <c r="C16" s="6"/>
      <c r="D16" s="6"/>
    </row>
    <row r="17" customFormat="false" ht="21.95" hidden="false" customHeight="true" outlineLevel="0" collapsed="false">
      <c r="A17" s="2" t="s">
        <v>19</v>
      </c>
      <c r="B17" s="2"/>
      <c r="C17" s="2"/>
      <c r="D17" s="2"/>
    </row>
    <row r="18" customFormat="false" ht="26.85" hidden="false" customHeight="true" outlineLevel="0" collapsed="false">
      <c r="A18" s="7" t="n">
        <v>1</v>
      </c>
      <c r="B18" s="10" t="s">
        <v>20</v>
      </c>
      <c r="C18" s="15" t="s">
        <v>157</v>
      </c>
      <c r="D18" s="15"/>
    </row>
    <row r="19" customFormat="false" ht="38.1" hidden="false" customHeight="true" outlineLevel="0" collapsed="false">
      <c r="A19" s="7" t="n">
        <v>2</v>
      </c>
      <c r="B19" s="10" t="s">
        <v>22</v>
      </c>
      <c r="C19" s="12"/>
      <c r="D19" s="12"/>
    </row>
    <row r="20" customFormat="false" ht="28.5" hidden="false" customHeight="true" outlineLevel="0" collapsed="false">
      <c r="A20" s="7" t="n">
        <v>3</v>
      </c>
      <c r="B20" s="10" t="s">
        <v>23</v>
      </c>
      <c r="C20" s="16"/>
      <c r="D20" s="16"/>
    </row>
    <row r="21" customFormat="false" ht="27.95" hidden="false" customHeight="true" outlineLevel="0" collapsed="false">
      <c r="A21" s="7" t="n">
        <v>4</v>
      </c>
      <c r="B21" s="10" t="s">
        <v>24</v>
      </c>
      <c r="C21" s="13"/>
      <c r="D21" s="13"/>
    </row>
    <row r="22" customFormat="false" ht="22.7" hidden="false" customHeight="true" outlineLevel="0" collapsed="false">
      <c r="A22" s="17" t="n">
        <v>5</v>
      </c>
      <c r="B22" s="18" t="s">
        <v>25</v>
      </c>
      <c r="C22" s="6"/>
      <c r="D22" s="6"/>
    </row>
    <row r="23" customFormat="false" ht="22.35" hidden="false" customHeight="true" outlineLevel="0" collapsed="false">
      <c r="A23" s="7" t="n">
        <v>6</v>
      </c>
      <c r="B23" s="10" t="s">
        <v>26</v>
      </c>
      <c r="C23" s="5"/>
      <c r="D23" s="5"/>
    </row>
    <row r="24" customFormat="false" ht="53.25" hidden="false" customHeight="true" outlineLevel="0" collapsed="false">
      <c r="A24" s="19"/>
      <c r="B24" s="19"/>
      <c r="C24" s="19"/>
      <c r="D24" s="19"/>
    </row>
    <row r="25" customFormat="false" ht="22.35" hidden="false" customHeight="true" outlineLevel="0" collapsed="false">
      <c r="A25" s="6"/>
      <c r="B25" s="6"/>
      <c r="C25" s="6"/>
      <c r="D25" s="6"/>
    </row>
    <row r="26" customFormat="false" ht="22.35" hidden="false" customHeight="true" outlineLevel="0" collapsed="false">
      <c r="A26" s="2" t="s">
        <v>27</v>
      </c>
      <c r="B26" s="2"/>
      <c r="C26" s="2"/>
      <c r="D26" s="2"/>
    </row>
    <row r="27" customFormat="false" ht="21.75" hidden="false" customHeight="true" outlineLevel="0" collapsed="false">
      <c r="A27" s="20" t="n">
        <v>1</v>
      </c>
      <c r="B27" s="4" t="s">
        <v>8</v>
      </c>
      <c r="C27" s="3" t="s">
        <v>28</v>
      </c>
      <c r="D27" s="21" t="s">
        <v>29</v>
      </c>
    </row>
    <row r="28" customFormat="false" ht="22.35" hidden="false" customHeight="true" outlineLevel="0" collapsed="false">
      <c r="A28" s="10" t="s">
        <v>30</v>
      </c>
      <c r="B28" s="10" t="s">
        <v>31</v>
      </c>
      <c r="C28" s="9" t="s">
        <v>32</v>
      </c>
      <c r="D28" s="22" t="n">
        <v>141.15</v>
      </c>
    </row>
    <row r="29" customFormat="false" ht="22.35" hidden="false" customHeight="true" outlineLevel="0" collapsed="false">
      <c r="A29" s="10" t="s">
        <v>33</v>
      </c>
      <c r="B29" s="10" t="s">
        <v>34</v>
      </c>
      <c r="C29" s="6"/>
      <c r="D29" s="23" t="n">
        <v>0</v>
      </c>
    </row>
    <row r="30" customFormat="false" ht="22.35" hidden="false" customHeight="true" outlineLevel="0" collapsed="false">
      <c r="A30" s="10" t="s">
        <v>35</v>
      </c>
      <c r="B30" s="10" t="s">
        <v>36</v>
      </c>
      <c r="C30" s="6"/>
      <c r="D30" s="23" t="n">
        <v>0</v>
      </c>
    </row>
    <row r="31" customFormat="false" ht="22.35" hidden="false" customHeight="true" outlineLevel="0" collapsed="false">
      <c r="A31" s="10" t="s">
        <v>37</v>
      </c>
      <c r="B31" s="10" t="s">
        <v>38</v>
      </c>
      <c r="C31" s="6"/>
      <c r="D31" s="23" t="n">
        <v>0</v>
      </c>
    </row>
    <row r="32" customFormat="false" ht="22.35" hidden="false" customHeight="true" outlineLevel="0" collapsed="false">
      <c r="A32" s="10" t="s">
        <v>39</v>
      </c>
      <c r="B32" s="10" t="s">
        <v>40</v>
      </c>
      <c r="C32" s="6"/>
      <c r="D32" s="23" t="n">
        <v>0</v>
      </c>
    </row>
    <row r="33" customFormat="false" ht="27.95" hidden="false" customHeight="true" outlineLevel="0" collapsed="false">
      <c r="A33" s="10" t="s">
        <v>41</v>
      </c>
      <c r="B33" s="10" t="s">
        <v>42</v>
      </c>
      <c r="C33" s="13"/>
      <c r="D33" s="23" t="n">
        <v>0</v>
      </c>
    </row>
    <row r="34" customFormat="false" ht="22.35" hidden="false" customHeight="true" outlineLevel="0" collapsed="false">
      <c r="A34" s="10" t="s">
        <v>43</v>
      </c>
      <c r="B34" s="10" t="s">
        <v>44</v>
      </c>
      <c r="C34" s="6"/>
      <c r="D34" s="23" t="n">
        <v>0</v>
      </c>
    </row>
    <row r="35" customFormat="false" ht="22.35" hidden="false" customHeight="true" outlineLevel="0" collapsed="false">
      <c r="A35" s="6"/>
      <c r="B35" s="21" t="s">
        <v>45</v>
      </c>
      <c r="C35" s="24" t="s">
        <v>46</v>
      </c>
      <c r="D35" s="25" t="n">
        <f aca="false">SUM(D28:D34)</f>
        <v>141.15</v>
      </c>
    </row>
    <row r="36" customFormat="false" ht="22.5" hidden="false" customHeight="true" outlineLevel="0" collapsed="false">
      <c r="A36" s="6"/>
      <c r="B36" s="6"/>
      <c r="C36" s="6"/>
      <c r="D36" s="6"/>
    </row>
    <row r="37" customFormat="false" ht="21.95" hidden="false" customHeight="true" outlineLevel="0" collapsed="false">
      <c r="A37" s="2" t="s">
        <v>47</v>
      </c>
      <c r="B37" s="2"/>
      <c r="C37" s="2"/>
      <c r="D37" s="2"/>
    </row>
    <row r="38" customFormat="false" ht="22.35" hidden="false" customHeight="true" outlineLevel="0" collapsed="false">
      <c r="A38" s="4" t="s">
        <v>48</v>
      </c>
      <c r="B38" s="4"/>
      <c r="C38" s="4"/>
      <c r="D38" s="4"/>
    </row>
    <row r="39" customFormat="false" ht="21.95" hidden="false" customHeight="true" outlineLevel="0" collapsed="false">
      <c r="A39" s="3" t="s">
        <v>49</v>
      </c>
      <c r="B39" s="4" t="s">
        <v>8</v>
      </c>
      <c r="C39" s="3" t="s">
        <v>50</v>
      </c>
      <c r="D39" s="21" t="s">
        <v>29</v>
      </c>
    </row>
    <row r="40" customFormat="false" ht="22.35" hidden="false" customHeight="true" outlineLevel="0" collapsed="false">
      <c r="A40" s="26" t="s">
        <v>51</v>
      </c>
      <c r="B40" s="10" t="s">
        <v>52</v>
      </c>
      <c r="C40" s="27" t="n">
        <v>0</v>
      </c>
      <c r="D40" s="23" t="n">
        <v>0</v>
      </c>
    </row>
    <row r="41" customFormat="false" ht="21.95" hidden="false" customHeight="true" outlineLevel="0" collapsed="false">
      <c r="A41" s="28" t="s">
        <v>53</v>
      </c>
      <c r="B41" s="10" t="s">
        <v>54</v>
      </c>
      <c r="C41" s="27" t="n">
        <v>0</v>
      </c>
      <c r="D41" s="23" t="n">
        <v>0</v>
      </c>
    </row>
    <row r="42" customFormat="false" ht="22.35" hidden="false" customHeight="true" outlineLevel="0" collapsed="false">
      <c r="A42" s="6"/>
      <c r="B42" s="21" t="s">
        <v>55</v>
      </c>
      <c r="C42" s="29" t="n">
        <f aca="false">SUM(C40:C41)</f>
        <v>0</v>
      </c>
      <c r="D42" s="25" t="n">
        <f aca="false">SUM(D40:D41)</f>
        <v>0</v>
      </c>
    </row>
    <row r="43" customFormat="false" ht="22.35" hidden="false" customHeight="true" outlineLevel="0" collapsed="false">
      <c r="A43" s="6"/>
      <c r="B43" s="6"/>
      <c r="C43" s="6"/>
      <c r="D43" s="6"/>
    </row>
    <row r="44" customFormat="false" ht="22.35" hidden="false" customHeight="true" outlineLevel="0" collapsed="false">
      <c r="A44" s="4" t="s">
        <v>56</v>
      </c>
      <c r="B44" s="4"/>
      <c r="C44" s="4"/>
      <c r="D44" s="4"/>
    </row>
    <row r="45" customFormat="false" ht="21.75" hidden="false" customHeight="true" outlineLevel="0" collapsed="false">
      <c r="A45" s="3" t="s">
        <v>57</v>
      </c>
      <c r="B45" s="4" t="s">
        <v>8</v>
      </c>
      <c r="C45" s="3" t="s">
        <v>50</v>
      </c>
      <c r="D45" s="21" t="s">
        <v>29</v>
      </c>
    </row>
    <row r="46" customFormat="false" ht="22.35" hidden="false" customHeight="true" outlineLevel="0" collapsed="false">
      <c r="A46" s="26" t="s">
        <v>58</v>
      </c>
      <c r="B46" s="10" t="s">
        <v>59</v>
      </c>
      <c r="C46" s="27" t="n">
        <v>0</v>
      </c>
      <c r="D46" s="27" t="n">
        <v>0</v>
      </c>
    </row>
    <row r="47" customFormat="false" ht="21.75" hidden="false" customHeight="true" outlineLevel="0" collapsed="false">
      <c r="A47" s="28" t="s">
        <v>60</v>
      </c>
      <c r="B47" s="10" t="s">
        <v>61</v>
      </c>
      <c r="C47" s="27" t="n">
        <v>0</v>
      </c>
      <c r="D47" s="27" t="n">
        <v>0</v>
      </c>
    </row>
    <row r="48" customFormat="false" ht="22.35" hidden="false" customHeight="true" outlineLevel="0" collapsed="false">
      <c r="A48" s="28" t="s">
        <v>62</v>
      </c>
      <c r="B48" s="10" t="s">
        <v>63</v>
      </c>
      <c r="C48" s="27" t="n">
        <v>0</v>
      </c>
      <c r="D48" s="27" t="n">
        <v>0</v>
      </c>
    </row>
    <row r="49" customFormat="false" ht="21.6" hidden="false" customHeight="true" outlineLevel="0" collapsed="false">
      <c r="A49" s="30" t="s">
        <v>64</v>
      </c>
      <c r="B49" s="18" t="s">
        <v>65</v>
      </c>
      <c r="C49" s="31" t="n">
        <v>0</v>
      </c>
      <c r="D49" s="31" t="n">
        <v>0</v>
      </c>
    </row>
    <row r="50" customFormat="false" ht="22.35" hidden="false" customHeight="true" outlineLevel="0" collapsed="false">
      <c r="A50" s="28" t="s">
        <v>66</v>
      </c>
      <c r="B50" s="10" t="s">
        <v>67</v>
      </c>
      <c r="C50" s="27" t="n">
        <v>0</v>
      </c>
      <c r="D50" s="27" t="n">
        <v>0</v>
      </c>
    </row>
    <row r="51" customFormat="false" ht="21.75" hidden="false" customHeight="true" outlineLevel="0" collapsed="false">
      <c r="A51" s="28" t="s">
        <v>68</v>
      </c>
      <c r="B51" s="10" t="s">
        <v>69</v>
      </c>
      <c r="C51" s="27" t="n">
        <v>0</v>
      </c>
      <c r="D51" s="27" t="n">
        <v>0</v>
      </c>
    </row>
    <row r="52" customFormat="false" ht="21.95" hidden="false" customHeight="true" outlineLevel="0" collapsed="false">
      <c r="A52" s="32" t="s">
        <v>70</v>
      </c>
      <c r="B52" s="10" t="s">
        <v>71</v>
      </c>
      <c r="C52" s="27" t="n">
        <v>0</v>
      </c>
      <c r="D52" s="27" t="n">
        <v>0</v>
      </c>
    </row>
    <row r="53" customFormat="false" ht="22.35" hidden="false" customHeight="true" outlineLevel="0" collapsed="false">
      <c r="A53" s="32" t="s">
        <v>72</v>
      </c>
      <c r="B53" s="10" t="s">
        <v>73</v>
      </c>
      <c r="C53" s="27" t="n">
        <v>0</v>
      </c>
      <c r="D53" s="27" t="n">
        <v>0</v>
      </c>
    </row>
    <row r="54" customFormat="false" ht="22.35" hidden="false" customHeight="true" outlineLevel="0" collapsed="false">
      <c r="A54" s="6"/>
      <c r="B54" s="21" t="s">
        <v>45</v>
      </c>
      <c r="C54" s="29" t="n">
        <f aca="false">SUM(C46:C53)</f>
        <v>0</v>
      </c>
      <c r="D54" s="25" t="n">
        <f aca="false">SUM(D46:D53)</f>
        <v>0</v>
      </c>
    </row>
    <row r="55" customFormat="false" ht="22.35" hidden="false" customHeight="true" outlineLevel="0" collapsed="false">
      <c r="A55" s="6"/>
      <c r="B55" s="6"/>
      <c r="C55" s="6"/>
      <c r="D55" s="6"/>
    </row>
    <row r="56" customFormat="false" ht="21.75" hidden="false" customHeight="true" outlineLevel="0" collapsed="false">
      <c r="A56" s="4" t="s">
        <v>74</v>
      </c>
      <c r="B56" s="4"/>
      <c r="C56" s="4"/>
      <c r="D56" s="4"/>
    </row>
    <row r="57" customFormat="false" ht="22.35" hidden="false" customHeight="true" outlineLevel="0" collapsed="false">
      <c r="A57" s="3" t="s">
        <v>75</v>
      </c>
      <c r="B57" s="4" t="s">
        <v>8</v>
      </c>
      <c r="C57" s="3" t="s">
        <v>76</v>
      </c>
      <c r="D57" s="21" t="s">
        <v>29</v>
      </c>
    </row>
    <row r="58" customFormat="false" ht="21.75" hidden="false" customHeight="true" outlineLevel="0" collapsed="false">
      <c r="A58" s="32" t="s">
        <v>77</v>
      </c>
      <c r="B58" s="10" t="s">
        <v>78</v>
      </c>
      <c r="C58" s="27" t="n">
        <v>0</v>
      </c>
      <c r="D58" s="27" t="n">
        <v>0</v>
      </c>
    </row>
    <row r="59" customFormat="false" ht="22.35" hidden="false" customHeight="true" outlineLevel="0" collapsed="false">
      <c r="A59" s="28" t="s">
        <v>79</v>
      </c>
      <c r="B59" s="10" t="s">
        <v>80</v>
      </c>
      <c r="C59" s="27" t="n">
        <v>0</v>
      </c>
      <c r="D59" s="27" t="n">
        <v>0</v>
      </c>
    </row>
    <row r="60" customFormat="false" ht="21.75" hidden="false" customHeight="true" outlineLevel="0" collapsed="false">
      <c r="A60" s="28" t="s">
        <v>81</v>
      </c>
      <c r="B60" s="10" t="s">
        <v>82</v>
      </c>
      <c r="C60" s="27" t="n">
        <v>0</v>
      </c>
      <c r="D60" s="27" t="n">
        <v>0</v>
      </c>
    </row>
    <row r="61" customFormat="false" ht="22.35" hidden="false" customHeight="true" outlineLevel="0" collapsed="false">
      <c r="A61" s="32" t="s">
        <v>83</v>
      </c>
      <c r="B61" s="10" t="s">
        <v>44</v>
      </c>
      <c r="C61" s="27" t="n">
        <v>0</v>
      </c>
      <c r="D61" s="27" t="n">
        <v>0</v>
      </c>
    </row>
    <row r="62" customFormat="false" ht="22.35" hidden="false" customHeight="true" outlineLevel="0" collapsed="false">
      <c r="A62" s="6"/>
      <c r="B62" s="21" t="s">
        <v>45</v>
      </c>
      <c r="C62" s="33" t="n">
        <f aca="false">SUM(C58:C61)</f>
        <v>0</v>
      </c>
      <c r="D62" s="25" t="n">
        <f aca="false">SUM(D58:D61)</f>
        <v>0</v>
      </c>
    </row>
    <row r="63" customFormat="false" ht="22.35" hidden="false" customHeight="true" outlineLevel="0" collapsed="false">
      <c r="A63" s="6"/>
      <c r="B63" s="6"/>
      <c r="C63" s="6"/>
      <c r="D63" s="6"/>
    </row>
    <row r="64" customFormat="false" ht="38.1" hidden="false" customHeight="true" outlineLevel="0" collapsed="false">
      <c r="A64" s="2" t="s">
        <v>84</v>
      </c>
      <c r="B64" s="2"/>
      <c r="C64" s="2"/>
      <c r="D64" s="2"/>
    </row>
    <row r="65" s="38" customFormat="true" ht="23.7" hidden="false" customHeight="true" outlineLevel="0" collapsed="false">
      <c r="A65" s="34" t="n">
        <v>2</v>
      </c>
      <c r="B65" s="35" t="s">
        <v>8</v>
      </c>
      <c r="C65" s="36" t="s">
        <v>50</v>
      </c>
      <c r="D65" s="37" t="s">
        <v>29</v>
      </c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38.1" hidden="false" customHeight="true" outlineLevel="0" collapsed="false">
      <c r="A66" s="9" t="s">
        <v>49</v>
      </c>
      <c r="B66" s="10" t="s">
        <v>48</v>
      </c>
      <c r="C66" s="27" t="n">
        <v>0</v>
      </c>
      <c r="D66" s="27" t="n">
        <f aca="false">D42</f>
        <v>0</v>
      </c>
    </row>
    <row r="67" customFormat="false" ht="28.35" hidden="false" customHeight="true" outlineLevel="0" collapsed="false">
      <c r="A67" s="9" t="s">
        <v>57</v>
      </c>
      <c r="B67" s="10" t="s">
        <v>56</v>
      </c>
      <c r="C67" s="27" t="n">
        <v>0</v>
      </c>
      <c r="D67" s="27" t="n">
        <f aca="false">D54</f>
        <v>0</v>
      </c>
    </row>
    <row r="68" customFormat="false" ht="27.95" hidden="false" customHeight="true" outlineLevel="0" collapsed="false">
      <c r="A68" s="9" t="s">
        <v>75</v>
      </c>
      <c r="B68" s="10" t="s">
        <v>74</v>
      </c>
      <c r="C68" s="27" t="n">
        <v>0</v>
      </c>
      <c r="D68" s="27" t="n">
        <f aca="false">D62</f>
        <v>0</v>
      </c>
    </row>
    <row r="69" customFormat="false" ht="22.35" hidden="false" customHeight="true" outlineLevel="0" collapsed="false">
      <c r="A69" s="6"/>
      <c r="B69" s="21" t="s">
        <v>45</v>
      </c>
      <c r="C69" s="29" t="n">
        <f aca="false">SUM(C66:C68)</f>
        <v>0</v>
      </c>
      <c r="D69" s="25" t="n">
        <f aca="false">SUM(D66:D68)</f>
        <v>0</v>
      </c>
    </row>
    <row r="70" customFormat="false" ht="22.35" hidden="false" customHeight="true" outlineLevel="0" collapsed="false">
      <c r="A70" s="6"/>
      <c r="B70" s="6"/>
      <c r="C70" s="6"/>
      <c r="D70" s="6"/>
    </row>
    <row r="71" customFormat="false" ht="22.35" hidden="false" customHeight="true" outlineLevel="0" collapsed="false">
      <c r="A71" s="2" t="s">
        <v>85</v>
      </c>
      <c r="B71" s="2"/>
      <c r="C71" s="2"/>
      <c r="D71" s="2"/>
    </row>
    <row r="72" s="38" customFormat="true" ht="22.8" hidden="false" customHeight="true" outlineLevel="0" collapsed="false">
      <c r="A72" s="34" t="n">
        <v>3</v>
      </c>
      <c r="B72" s="35" t="s">
        <v>8</v>
      </c>
      <c r="C72" s="36" t="s">
        <v>50</v>
      </c>
      <c r="D72" s="37" t="s">
        <v>29</v>
      </c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22.35" hidden="false" customHeight="true" outlineLevel="0" collapsed="false">
      <c r="A73" s="39" t="s">
        <v>86</v>
      </c>
      <c r="B73" s="10" t="s">
        <v>87</v>
      </c>
      <c r="C73" s="27" t="n">
        <v>0</v>
      </c>
      <c r="D73" s="27" t="n">
        <v>0</v>
      </c>
    </row>
    <row r="74" customFormat="false" ht="21.75" hidden="false" customHeight="true" outlineLevel="0" collapsed="false">
      <c r="A74" s="32" t="s">
        <v>88</v>
      </c>
      <c r="B74" s="10" t="s">
        <v>89</v>
      </c>
      <c r="C74" s="27" t="n">
        <v>0</v>
      </c>
      <c r="D74" s="27" t="n">
        <v>0</v>
      </c>
    </row>
    <row r="75" customFormat="false" ht="28.35" hidden="false" customHeight="true" outlineLevel="0" collapsed="false">
      <c r="A75" s="32" t="s">
        <v>90</v>
      </c>
      <c r="B75" s="10" t="s">
        <v>91</v>
      </c>
      <c r="C75" s="27" t="n">
        <v>0</v>
      </c>
      <c r="D75" s="27" t="n">
        <v>0</v>
      </c>
    </row>
    <row r="76" customFormat="false" ht="21.95" hidden="false" customHeight="true" outlineLevel="0" collapsed="false">
      <c r="A76" s="40"/>
      <c r="B76" s="41" t="s">
        <v>45</v>
      </c>
      <c r="C76" s="42" t="n">
        <f aca="false">SUM(C73:C75)</f>
        <v>0</v>
      </c>
      <c r="D76" s="43" t="n">
        <f aca="false">SUM(D73:D75)</f>
        <v>0</v>
      </c>
    </row>
    <row r="77" customFormat="false" ht="22.7" hidden="false" customHeight="true" outlineLevel="0" collapsed="false">
      <c r="A77" s="6"/>
      <c r="B77" s="6"/>
      <c r="C77" s="6"/>
      <c r="D77" s="6"/>
    </row>
    <row r="78" customFormat="false" ht="21.75" hidden="false" customHeight="true" outlineLevel="0" collapsed="false">
      <c r="A78" s="2" t="s">
        <v>92</v>
      </c>
      <c r="B78" s="2"/>
      <c r="C78" s="2"/>
      <c r="D78" s="2"/>
    </row>
    <row r="79" customFormat="false" ht="22.35" hidden="false" customHeight="true" outlineLevel="0" collapsed="false">
      <c r="A79" s="4" t="s">
        <v>93</v>
      </c>
      <c r="B79" s="4"/>
      <c r="C79" s="4"/>
      <c r="D79" s="4"/>
    </row>
    <row r="80" customFormat="false" ht="21.75" hidden="false" customHeight="true" outlineLevel="0" collapsed="false">
      <c r="A80" s="3" t="s">
        <v>94</v>
      </c>
      <c r="B80" s="4" t="s">
        <v>8</v>
      </c>
      <c r="C80" s="3" t="s">
        <v>50</v>
      </c>
      <c r="D80" s="21" t="s">
        <v>29</v>
      </c>
    </row>
    <row r="81" customFormat="false" ht="22.35" hidden="false" customHeight="true" outlineLevel="0" collapsed="false">
      <c r="A81" s="26" t="s">
        <v>95</v>
      </c>
      <c r="B81" s="10" t="s">
        <v>96</v>
      </c>
      <c r="C81" s="27" t="n">
        <v>0</v>
      </c>
      <c r="D81" s="27" t="n">
        <v>0</v>
      </c>
    </row>
    <row r="82" customFormat="false" ht="27.95" hidden="false" customHeight="true" outlineLevel="0" collapsed="false">
      <c r="A82" s="28" t="s">
        <v>97</v>
      </c>
      <c r="B82" s="10" t="s">
        <v>98</v>
      </c>
      <c r="C82" s="27" t="n">
        <v>0</v>
      </c>
      <c r="D82" s="27" t="n">
        <v>0</v>
      </c>
    </row>
    <row r="83" customFormat="false" ht="27.95" hidden="false" customHeight="true" outlineLevel="0" collapsed="false">
      <c r="A83" s="28" t="s">
        <v>99</v>
      </c>
      <c r="B83" s="10" t="s">
        <v>100</v>
      </c>
      <c r="C83" s="27" t="n">
        <v>0</v>
      </c>
      <c r="D83" s="27" t="n">
        <v>0</v>
      </c>
    </row>
    <row r="84" customFormat="false" ht="38.1" hidden="false" customHeight="true" outlineLevel="0" collapsed="false">
      <c r="A84" s="26" t="s">
        <v>101</v>
      </c>
      <c r="B84" s="10" t="s">
        <v>102</v>
      </c>
      <c r="C84" s="27" t="n">
        <v>0</v>
      </c>
      <c r="D84" s="27" t="n">
        <v>0</v>
      </c>
    </row>
    <row r="85" customFormat="false" ht="38.1" hidden="false" customHeight="true" outlineLevel="0" collapsed="false">
      <c r="A85" s="28" t="s">
        <v>103</v>
      </c>
      <c r="B85" s="10" t="s">
        <v>104</v>
      </c>
      <c r="C85" s="27" t="n">
        <v>0</v>
      </c>
      <c r="D85" s="27" t="n">
        <v>0</v>
      </c>
    </row>
    <row r="86" customFormat="false" ht="38.1" hidden="false" customHeight="true" outlineLevel="0" collapsed="false">
      <c r="A86" s="28" t="s">
        <v>105</v>
      </c>
      <c r="B86" s="10" t="s">
        <v>106</v>
      </c>
      <c r="C86" s="27" t="n">
        <v>0</v>
      </c>
      <c r="D86" s="27" t="n">
        <v>0</v>
      </c>
    </row>
    <row r="87" customFormat="false" ht="22.35" hidden="false" customHeight="true" outlineLevel="0" collapsed="false">
      <c r="A87" s="6"/>
      <c r="B87" s="21" t="s">
        <v>45</v>
      </c>
      <c r="C87" s="29" t="n">
        <f aca="false">SUM(C81:C86)</f>
        <v>0</v>
      </c>
      <c r="D87" s="25" t="n">
        <f aca="false">SUM(D81:D86)</f>
        <v>0</v>
      </c>
    </row>
    <row r="88" customFormat="false" ht="22.5" hidden="false" customHeight="true" outlineLevel="0" collapsed="false">
      <c r="A88" s="6"/>
      <c r="B88" s="6"/>
      <c r="C88" s="6"/>
      <c r="D88" s="6"/>
    </row>
    <row r="89" customFormat="false" ht="21.95" hidden="false" customHeight="true" outlineLevel="0" collapsed="false">
      <c r="A89" s="4" t="s">
        <v>107</v>
      </c>
      <c r="B89" s="4"/>
      <c r="C89" s="4"/>
      <c r="D89" s="4"/>
    </row>
    <row r="90" customFormat="false" ht="22.35" hidden="false" customHeight="true" outlineLevel="0" collapsed="false">
      <c r="A90" s="3" t="s">
        <v>108</v>
      </c>
      <c r="B90" s="4" t="s">
        <v>8</v>
      </c>
      <c r="C90" s="3" t="s">
        <v>50</v>
      </c>
      <c r="D90" s="21" t="s">
        <v>29</v>
      </c>
    </row>
    <row r="91" customFormat="false" ht="38.1" hidden="false" customHeight="true" outlineLevel="0" collapsed="false">
      <c r="A91" s="26" t="s">
        <v>109</v>
      </c>
      <c r="B91" s="10" t="s">
        <v>110</v>
      </c>
      <c r="C91" s="27" t="n">
        <v>0</v>
      </c>
      <c r="D91" s="27" t="n">
        <v>0</v>
      </c>
    </row>
    <row r="92" customFormat="false" ht="22.35" hidden="false" customHeight="true" outlineLevel="0" collapsed="false">
      <c r="A92" s="6"/>
      <c r="B92" s="21" t="s">
        <v>55</v>
      </c>
      <c r="C92" s="29" t="n">
        <v>0</v>
      </c>
      <c r="D92" s="25" t="n">
        <v>0</v>
      </c>
    </row>
    <row r="93" customFormat="false" ht="22.35" hidden="false" customHeight="true" outlineLevel="0" collapsed="false">
      <c r="A93" s="6"/>
      <c r="B93" s="6"/>
      <c r="C93" s="6"/>
      <c r="D93" s="6"/>
    </row>
    <row r="94" customFormat="false" ht="38.1" hidden="false" customHeight="true" outlineLevel="0" collapsed="false">
      <c r="A94" s="2" t="s">
        <v>111</v>
      </c>
      <c r="B94" s="2"/>
      <c r="C94" s="2"/>
      <c r="D94" s="2"/>
    </row>
    <row r="95" customFormat="false" ht="21.95" hidden="false" customHeight="true" outlineLevel="0" collapsed="false">
      <c r="A95" s="20" t="n">
        <v>4</v>
      </c>
      <c r="B95" s="4" t="s">
        <v>8</v>
      </c>
      <c r="C95" s="3" t="s">
        <v>50</v>
      </c>
      <c r="D95" s="21" t="s">
        <v>29</v>
      </c>
    </row>
    <row r="96" customFormat="false" ht="27.95" hidden="false" customHeight="true" outlineLevel="0" collapsed="false">
      <c r="A96" s="9" t="s">
        <v>94</v>
      </c>
      <c r="B96" s="10" t="s">
        <v>93</v>
      </c>
      <c r="C96" s="27" t="n">
        <v>0</v>
      </c>
      <c r="D96" s="27" t="n">
        <f aca="false">D87</f>
        <v>0</v>
      </c>
    </row>
    <row r="97" customFormat="false" ht="27.95" hidden="false" customHeight="true" outlineLevel="0" collapsed="false">
      <c r="A97" s="9" t="s">
        <v>108</v>
      </c>
      <c r="B97" s="10" t="s">
        <v>107</v>
      </c>
      <c r="C97" s="27" t="n">
        <v>0</v>
      </c>
      <c r="D97" s="27" t="n">
        <f aca="false">D92</f>
        <v>0</v>
      </c>
    </row>
    <row r="98" customFormat="false" ht="22.35" hidden="false" customHeight="true" outlineLevel="0" collapsed="false">
      <c r="A98" s="6"/>
      <c r="B98" s="21" t="s">
        <v>45</v>
      </c>
      <c r="C98" s="29" t="n">
        <f aca="false">SUM(C96:C97)</f>
        <v>0</v>
      </c>
      <c r="D98" s="25" t="n">
        <f aca="false">SUM(D96:D97)</f>
        <v>0</v>
      </c>
    </row>
    <row r="99" customFormat="false" ht="22.35" hidden="false" customHeight="true" outlineLevel="0" collapsed="false">
      <c r="A99" s="6"/>
      <c r="B99" s="6"/>
      <c r="C99" s="6"/>
      <c r="D99" s="6"/>
    </row>
    <row r="100" customFormat="false" ht="22.35" hidden="false" customHeight="true" outlineLevel="0" collapsed="false">
      <c r="A100" s="2" t="s">
        <v>112</v>
      </c>
      <c r="B100" s="2"/>
      <c r="C100" s="2"/>
      <c r="D100" s="2"/>
    </row>
    <row r="101" customFormat="false" ht="21.95" hidden="false" customHeight="true" outlineLevel="0" collapsed="false">
      <c r="A101" s="20" t="n">
        <v>5</v>
      </c>
      <c r="B101" s="4" t="s">
        <v>8</v>
      </c>
      <c r="C101" s="3" t="s">
        <v>50</v>
      </c>
      <c r="D101" s="21" t="s">
        <v>29</v>
      </c>
    </row>
    <row r="102" customFormat="false" ht="22.35" hidden="false" customHeight="true" outlineLevel="0" collapsed="false">
      <c r="A102" s="9" t="s">
        <v>113</v>
      </c>
      <c r="B102" s="10" t="s">
        <v>114</v>
      </c>
      <c r="C102" s="27" t="n">
        <v>0</v>
      </c>
      <c r="D102" s="27" t="n">
        <v>0</v>
      </c>
    </row>
    <row r="103" customFormat="false" ht="21.95" hidden="false" customHeight="true" outlineLevel="0" collapsed="false">
      <c r="A103" s="9" t="s">
        <v>115</v>
      </c>
      <c r="B103" s="10" t="s">
        <v>116</v>
      </c>
      <c r="C103" s="33" t="n">
        <v>0</v>
      </c>
      <c r="D103" s="27" t="n">
        <v>0</v>
      </c>
    </row>
    <row r="104" customFormat="false" ht="22.35" hidden="false" customHeight="true" outlineLevel="0" collapsed="false">
      <c r="A104" s="9" t="s">
        <v>117</v>
      </c>
      <c r="B104" s="10" t="s">
        <v>118</v>
      </c>
      <c r="C104" s="27" t="n">
        <v>0</v>
      </c>
      <c r="D104" s="27" t="n">
        <v>0</v>
      </c>
    </row>
    <row r="105" customFormat="false" ht="21.95" hidden="false" customHeight="true" outlineLevel="0" collapsed="false">
      <c r="A105" s="9" t="s">
        <v>119</v>
      </c>
      <c r="B105" s="10" t="s">
        <v>44</v>
      </c>
      <c r="C105" s="33" t="n">
        <v>0</v>
      </c>
      <c r="D105" s="27" t="n">
        <v>0</v>
      </c>
    </row>
    <row r="106" customFormat="false" ht="22.35" hidden="false" customHeight="true" outlineLevel="0" collapsed="false">
      <c r="A106" s="6"/>
      <c r="B106" s="21" t="s">
        <v>45</v>
      </c>
      <c r="C106" s="44" t="n">
        <f aca="false">SUM(C102:C105)</f>
        <v>0</v>
      </c>
      <c r="D106" s="25" t="n">
        <f aca="false">SUM(D102:D105)</f>
        <v>0</v>
      </c>
    </row>
    <row r="107" customFormat="false" ht="22.35" hidden="false" customHeight="true" outlineLevel="0" collapsed="false">
      <c r="A107" s="6"/>
      <c r="B107" s="6"/>
      <c r="C107" s="6"/>
      <c r="D107" s="6"/>
    </row>
    <row r="108" customFormat="false" ht="21.75" hidden="false" customHeight="true" outlineLevel="0" collapsed="false">
      <c r="A108" s="2" t="s">
        <v>120</v>
      </c>
      <c r="B108" s="2"/>
      <c r="C108" s="2"/>
      <c r="D108" s="2"/>
    </row>
    <row r="109" customFormat="false" ht="22.35" hidden="false" customHeight="true" outlineLevel="0" collapsed="false">
      <c r="A109" s="20" t="n">
        <v>6</v>
      </c>
      <c r="B109" s="4" t="s">
        <v>8</v>
      </c>
      <c r="C109" s="3" t="s">
        <v>50</v>
      </c>
      <c r="D109" s="21" t="s">
        <v>29</v>
      </c>
    </row>
    <row r="110" customFormat="false" ht="21.95" hidden="false" customHeight="true" outlineLevel="0" collapsed="false">
      <c r="A110" s="32" t="s">
        <v>121</v>
      </c>
      <c r="B110" s="10" t="s">
        <v>122</v>
      </c>
      <c r="C110" s="45" t="n">
        <v>0.0845</v>
      </c>
      <c r="D110" s="27" t="n">
        <f aca="false">D28*0.0845</f>
        <v>11.927175</v>
      </c>
    </row>
    <row r="111" customFormat="false" ht="22.35" hidden="false" customHeight="true" outlineLevel="0" collapsed="false">
      <c r="A111" s="32" t="s">
        <v>123</v>
      </c>
      <c r="B111" s="10" t="s">
        <v>124</v>
      </c>
      <c r="C111" s="46" t="n">
        <v>0.1015</v>
      </c>
      <c r="D111" s="27" t="n">
        <f aca="false">D112+D113+D114+D115+D116+D117</f>
        <v>15.94995</v>
      </c>
    </row>
    <row r="112" customFormat="false" ht="21.95" hidden="false" customHeight="true" outlineLevel="0" collapsed="false">
      <c r="A112" s="32" t="s">
        <v>125</v>
      </c>
      <c r="B112" s="10" t="s">
        <v>126</v>
      </c>
      <c r="C112" s="45" t="n">
        <f aca="false">C113+C114+C115+C116+C117</f>
        <v>0.0565</v>
      </c>
      <c r="D112" s="27" t="n">
        <f aca="false">D113+D114+D115+D116+D117</f>
        <v>7.974975</v>
      </c>
    </row>
    <row r="113" customFormat="false" ht="22.35" hidden="false" customHeight="true" outlineLevel="0" collapsed="false">
      <c r="A113" s="28" t="s">
        <v>127</v>
      </c>
      <c r="B113" s="10" t="s">
        <v>128</v>
      </c>
      <c r="C113" s="45" t="n">
        <v>0.0065</v>
      </c>
      <c r="D113" s="27" t="n">
        <f aca="false">D127*C113</f>
        <v>0.917475</v>
      </c>
    </row>
    <row r="114" customFormat="false" ht="21.95" hidden="false" customHeight="true" outlineLevel="0" collapsed="false">
      <c r="A114" s="28" t="s">
        <v>129</v>
      </c>
      <c r="B114" s="10" t="s">
        <v>130</v>
      </c>
      <c r="C114" s="45" t="n">
        <v>0.03</v>
      </c>
      <c r="D114" s="27" t="n">
        <f aca="false">D127*C114</f>
        <v>4.2345</v>
      </c>
    </row>
    <row r="115" customFormat="false" ht="22.35" hidden="false" customHeight="true" outlineLevel="0" collapsed="false">
      <c r="A115" s="28" t="s">
        <v>131</v>
      </c>
      <c r="B115" s="10" t="s">
        <v>132</v>
      </c>
      <c r="C115" s="45" t="n">
        <v>0.02</v>
      </c>
      <c r="D115" s="27" t="n">
        <f aca="false">D127*C115</f>
        <v>2.823</v>
      </c>
    </row>
    <row r="116" customFormat="false" ht="22.35" hidden="false" customHeight="true" outlineLevel="0" collapsed="false">
      <c r="A116" s="28" t="s">
        <v>133</v>
      </c>
      <c r="B116" s="10" t="s">
        <v>134</v>
      </c>
      <c r="C116" s="45" t="n">
        <v>0</v>
      </c>
      <c r="D116" s="27" t="n">
        <f aca="false">D127*C116</f>
        <v>0</v>
      </c>
    </row>
    <row r="117" customFormat="false" ht="22.35" hidden="false" customHeight="true" outlineLevel="0" collapsed="false">
      <c r="A117" s="28" t="s">
        <v>135</v>
      </c>
      <c r="B117" s="10" t="s">
        <v>136</v>
      </c>
      <c r="C117" s="45" t="n">
        <v>0</v>
      </c>
      <c r="D117" s="27" t="n">
        <v>0</v>
      </c>
    </row>
    <row r="118" customFormat="false" ht="22.35" hidden="false" customHeight="true" outlineLevel="0" collapsed="false">
      <c r="A118" s="6"/>
      <c r="B118" s="21" t="s">
        <v>45</v>
      </c>
      <c r="C118" s="47" t="n">
        <f aca="false">C110+C111+C112</f>
        <v>0.2425</v>
      </c>
      <c r="D118" s="25" t="n">
        <f aca="false">D111+D110+D112</f>
        <v>35.8521</v>
      </c>
    </row>
    <row r="119" customFormat="false" ht="22.35" hidden="false" customHeight="true" outlineLevel="0" collapsed="false">
      <c r="A119" s="6"/>
      <c r="B119" s="6"/>
      <c r="C119" s="6"/>
      <c r="D119" s="6"/>
    </row>
    <row r="120" customFormat="false" ht="21.75" hidden="false" customHeight="true" outlineLevel="0" collapsed="false">
      <c r="A120" s="2" t="s">
        <v>137</v>
      </c>
      <c r="B120" s="2"/>
      <c r="C120" s="2"/>
      <c r="D120" s="2"/>
    </row>
    <row r="121" customFormat="false" ht="28.35" hidden="false" customHeight="true" outlineLevel="0" collapsed="false">
      <c r="A121" s="21" t="s">
        <v>138</v>
      </c>
      <c r="B121" s="4" t="s">
        <v>139</v>
      </c>
      <c r="C121" s="3" t="s">
        <v>50</v>
      </c>
      <c r="D121" s="21" t="s">
        <v>29</v>
      </c>
    </row>
    <row r="122" customFormat="false" ht="21.75" hidden="false" customHeight="true" outlineLevel="0" collapsed="false">
      <c r="A122" s="7" t="n">
        <v>1</v>
      </c>
      <c r="B122" s="10" t="s">
        <v>140</v>
      </c>
      <c r="C122" s="9" t="s">
        <v>46</v>
      </c>
      <c r="D122" s="27" t="n">
        <f aca="false">D35</f>
        <v>141.15</v>
      </c>
    </row>
    <row r="123" customFormat="false" ht="27.95" hidden="false" customHeight="true" outlineLevel="0" collapsed="false">
      <c r="A123" s="7" t="n">
        <v>2</v>
      </c>
      <c r="B123" s="10" t="s">
        <v>141</v>
      </c>
      <c r="C123" s="9" t="s">
        <v>46</v>
      </c>
      <c r="D123" s="27" t="n">
        <f aca="false">D69</f>
        <v>0</v>
      </c>
    </row>
    <row r="124" customFormat="false" ht="21.95" hidden="false" customHeight="true" outlineLevel="0" collapsed="false">
      <c r="A124" s="7" t="n">
        <v>3</v>
      </c>
      <c r="B124" s="10" t="s">
        <v>142</v>
      </c>
      <c r="C124" s="9" t="s">
        <v>46</v>
      </c>
      <c r="D124" s="27" t="n">
        <f aca="false">D76</f>
        <v>0</v>
      </c>
    </row>
    <row r="125" customFormat="false" ht="27.95" hidden="false" customHeight="true" outlineLevel="0" collapsed="false">
      <c r="A125" s="7" t="n">
        <v>4</v>
      </c>
      <c r="B125" s="10" t="s">
        <v>143</v>
      </c>
      <c r="C125" s="9" t="s">
        <v>46</v>
      </c>
      <c r="D125" s="27" t="n">
        <f aca="false">D98</f>
        <v>0</v>
      </c>
    </row>
    <row r="126" customFormat="false" ht="21.75" hidden="false" customHeight="true" outlineLevel="0" collapsed="false">
      <c r="A126" s="7" t="n">
        <v>5</v>
      </c>
      <c r="B126" s="10" t="s">
        <v>144</v>
      </c>
      <c r="C126" s="9" t="s">
        <v>46</v>
      </c>
      <c r="D126" s="27" t="n">
        <f aca="false">D106</f>
        <v>0</v>
      </c>
    </row>
    <row r="127" customFormat="false" ht="22.7" hidden="false" customHeight="true" outlineLevel="0" collapsed="false">
      <c r="A127" s="6"/>
      <c r="B127" s="21" t="s">
        <v>145</v>
      </c>
      <c r="C127" s="3" t="s">
        <v>46</v>
      </c>
      <c r="D127" s="25" t="n">
        <f aca="false">SUM(D122:D126)</f>
        <v>141.15</v>
      </c>
    </row>
    <row r="128" customFormat="false" ht="21.6" hidden="false" customHeight="true" outlineLevel="0" collapsed="false">
      <c r="A128" s="17" t="n">
        <v>6</v>
      </c>
      <c r="B128" s="18" t="s">
        <v>146</v>
      </c>
      <c r="C128" s="49" t="s">
        <v>46</v>
      </c>
      <c r="D128" s="31" t="n">
        <f aca="false">D118</f>
        <v>35.8521</v>
      </c>
    </row>
    <row r="129" customFormat="false" ht="22.7" hidden="false" customHeight="true" outlineLevel="0" collapsed="false">
      <c r="A129" s="6"/>
      <c r="B129" s="21" t="s">
        <v>147</v>
      </c>
      <c r="C129" s="3" t="s">
        <v>46</v>
      </c>
      <c r="D129" s="25" t="n">
        <f aca="false">SUM(D127:D128)</f>
        <v>177.0021</v>
      </c>
    </row>
    <row r="130" customFormat="false" ht="22.7" hidden="false" customHeight="true" outlineLevel="0" collapsed="false">
      <c r="A130" s="6"/>
      <c r="B130" s="6"/>
      <c r="C130" s="6"/>
      <c r="D130" s="6"/>
    </row>
    <row r="131" customFormat="false" ht="21.75" hidden="false" customHeight="true" outlineLevel="0" collapsed="false">
      <c r="A131" s="2" t="s">
        <v>148</v>
      </c>
      <c r="B131" s="2"/>
      <c r="C131" s="2"/>
      <c r="D131" s="2"/>
    </row>
    <row r="132" customFormat="false" ht="22.35" hidden="false" customHeight="true" outlineLevel="0" collapsed="false">
      <c r="A132" s="7" t="n">
        <v>1</v>
      </c>
      <c r="B132" s="10" t="s">
        <v>149</v>
      </c>
      <c r="C132" s="9" t="s">
        <v>46</v>
      </c>
      <c r="D132" s="50" t="n">
        <f aca="false">D129</f>
        <v>177.0021</v>
      </c>
    </row>
    <row r="133" customFormat="false" ht="22.35" hidden="false" customHeight="true" outlineLevel="0" collapsed="false">
      <c r="A133" s="7" t="n">
        <v>2</v>
      </c>
      <c r="B133" s="10" t="s">
        <v>18</v>
      </c>
      <c r="C133" s="7" t="s">
        <v>46</v>
      </c>
      <c r="D133" s="51" t="n">
        <f aca="false">C15</f>
        <v>262.5</v>
      </c>
    </row>
    <row r="134" customFormat="false" ht="22.35" hidden="false" customHeight="true" outlineLevel="0" collapsed="false">
      <c r="A134" s="6"/>
      <c r="B134" s="21" t="s">
        <v>150</v>
      </c>
      <c r="C134" s="3" t="s">
        <v>46</v>
      </c>
      <c r="D134" s="52" t="n">
        <f aca="false">D132*D133</f>
        <v>46463.05125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07:D107"/>
    <mergeCell ref="A108:D108"/>
    <mergeCell ref="A119:D119"/>
    <mergeCell ref="A120:D120"/>
    <mergeCell ref="A130:D130"/>
    <mergeCell ref="A131:D131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&amp;C&amp;12&amp;A</oddHeader>
    <oddFooter>&amp;C&amp;12Página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316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2024-08-14T13:45:41Z</dcterms:created>
  <dc:creator>Geylton Langholz</dc:creator>
  <dc:description/>
  <dc:language>pt-BR</dc:language>
  <cp:lastModifiedBy/>
  <cp:lastPrinted>2025-04-14T15:58:34Z</cp:lastPrinted>
  <dcterms:modified xsi:type="dcterms:W3CDTF">2025-04-14T16:00:04Z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reated">
    <vt:filetime>2024-01-23T00:00:00Z</vt:filetime>
  </property>
  <property fmtid="{D5CDD505-2E9C-101B-9397-08002B2CF9AE}" pid="4" name="Creator">
    <vt:lpwstr>Microsoft® Word para Microsoft 365</vt:lpwstr>
  </property>
  <property fmtid="{D5CDD505-2E9C-101B-9397-08002B2CF9AE}" pid="5" name="DocSecurity">
    <vt:i4>0</vt:i4>
  </property>
  <property fmtid="{D5CDD505-2E9C-101B-9397-08002B2CF9AE}" pid="6" name="HyperlinksChanged">
    <vt:bool>0</vt:bool>
  </property>
  <property fmtid="{D5CDD505-2E9C-101B-9397-08002B2CF9AE}" pid="7" name="LastSaved">
    <vt:filetime>2024-08-14T00:00:00Z</vt:filetime>
  </property>
  <property fmtid="{D5CDD505-2E9C-101B-9397-08002B2CF9AE}" pid="8" name="LinksUpToDate">
    <vt:bool>0</vt:bool>
  </property>
  <property fmtid="{D5CDD505-2E9C-101B-9397-08002B2CF9AE}" pid="9" name="Producer">
    <vt:lpwstr>Microsoft® Word para Microsoft 365</vt:lpwstr>
  </property>
  <property fmtid="{D5CDD505-2E9C-101B-9397-08002B2CF9AE}" pid="10" name="ScaleCrop">
    <vt:bool>0</vt:bool>
  </property>
  <property fmtid="{D5CDD505-2E9C-101B-9397-08002B2CF9AE}" pid="11" name="ShareDoc">
    <vt:bool>0</vt:bool>
  </property>
</Properties>
</file>